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3\"/>
    </mc:Choice>
  </mc:AlternateContent>
  <xr:revisionPtr revIDLastSave="0" documentId="13_ncr:1_{2AF44E04-7A6E-4C6D-8F4E-C52DD0B884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13" sheetId="4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06" i="41" l="1"/>
  <c r="AF206" i="41"/>
  <c r="AH206" i="41"/>
  <c r="AI206" i="41"/>
  <c r="AJ206" i="41"/>
  <c r="V206" i="41"/>
  <c r="W206" i="41"/>
  <c r="X206" i="41"/>
  <c r="Y206" i="41"/>
  <c r="Z206" i="41"/>
  <c r="AA206" i="41"/>
  <c r="AB206" i="41"/>
  <c r="AC206" i="41"/>
  <c r="AD206" i="41"/>
  <c r="U206" i="41"/>
  <c r="S206" i="41"/>
  <c r="T206" i="41"/>
  <c r="R206" i="41"/>
  <c r="O206" i="41"/>
  <c r="N206" i="41"/>
  <c r="N207" i="41" s="1"/>
  <c r="D206" i="41"/>
  <c r="D207" i="41" s="1"/>
  <c r="E206" i="41"/>
  <c r="E207" i="41" s="1"/>
  <c r="F206" i="41"/>
  <c r="F207" i="41" s="1"/>
  <c r="G206" i="41"/>
  <c r="I206" i="41"/>
  <c r="I207" i="41" s="1"/>
  <c r="J206" i="41"/>
  <c r="J207" i="41" s="1"/>
  <c r="K206" i="41"/>
  <c r="D179" i="41"/>
  <c r="C179" i="41"/>
  <c r="Z179" i="41"/>
  <c r="AA179" i="41"/>
  <c r="AC179" i="41"/>
  <c r="V179" i="41"/>
  <c r="W179" i="41"/>
  <c r="X179" i="41"/>
  <c r="Y179" i="41"/>
  <c r="U179" i="41"/>
  <c r="S179" i="41"/>
  <c r="T179" i="41"/>
  <c r="R179" i="41"/>
  <c r="R207" i="41" s="1"/>
  <c r="P179" i="41"/>
  <c r="E179" i="41"/>
  <c r="F179" i="41"/>
  <c r="H179" i="41"/>
  <c r="I179" i="41"/>
  <c r="J179" i="41"/>
  <c r="L179" i="41"/>
  <c r="M179" i="41"/>
  <c r="N179" i="41"/>
  <c r="U167" i="41"/>
  <c r="S167" i="41"/>
  <c r="T167" i="41"/>
  <c r="R167" i="41"/>
  <c r="P167" i="41"/>
  <c r="D167" i="41"/>
  <c r="E167" i="41"/>
  <c r="F167" i="41"/>
  <c r="G167" i="41"/>
  <c r="I167" i="41"/>
  <c r="J167" i="41"/>
  <c r="K167" i="41"/>
  <c r="M167" i="41"/>
  <c r="N167" i="41"/>
  <c r="C167" i="41"/>
  <c r="AE164" i="41"/>
  <c r="AF164" i="41"/>
  <c r="AG164" i="41"/>
  <c r="AI164" i="41"/>
  <c r="AJ164" i="41"/>
  <c r="V164" i="41"/>
  <c r="W164" i="41"/>
  <c r="X164" i="41"/>
  <c r="Y164" i="41"/>
  <c r="Z164" i="41"/>
  <c r="AA164" i="41"/>
  <c r="AB164" i="41"/>
  <c r="AC164" i="41"/>
  <c r="S164" i="41"/>
  <c r="T164" i="41"/>
  <c r="R164" i="41"/>
  <c r="P164" i="41"/>
  <c r="N164" i="41"/>
  <c r="D164" i="41"/>
  <c r="E164" i="41"/>
  <c r="F164" i="41"/>
  <c r="G164" i="41"/>
  <c r="I164" i="41"/>
  <c r="J164" i="41"/>
  <c r="K164" i="41"/>
  <c r="C164" i="41"/>
  <c r="U129" i="41"/>
  <c r="S129" i="41"/>
  <c r="T129" i="41"/>
  <c r="R129" i="41"/>
  <c r="P129" i="41"/>
  <c r="D129" i="41"/>
  <c r="E129" i="41"/>
  <c r="F129" i="41"/>
  <c r="G129" i="41"/>
  <c r="J129" i="41"/>
  <c r="K129" i="41"/>
  <c r="Y77" i="41"/>
  <c r="W77" i="41"/>
  <c r="U77" i="41"/>
  <c r="R77" i="41"/>
  <c r="D77" i="41"/>
  <c r="C77" i="41"/>
  <c r="X60" i="41"/>
  <c r="V60" i="41"/>
  <c r="U60" i="41"/>
  <c r="R60" i="41"/>
  <c r="G60" i="41"/>
  <c r="D60" i="41"/>
  <c r="C60" i="41"/>
  <c r="AJ48" i="41"/>
  <c r="AI48" i="41"/>
  <c r="Z48" i="41"/>
  <c r="AA48" i="41"/>
  <c r="AB48" i="41"/>
  <c r="AC48" i="41"/>
  <c r="AD48" i="41"/>
  <c r="AE48" i="41"/>
  <c r="AF48" i="41"/>
  <c r="AG48" i="41"/>
  <c r="AH48" i="41"/>
  <c r="X48" i="41"/>
  <c r="Y48" i="41"/>
  <c r="W48" i="41"/>
  <c r="V48" i="41"/>
  <c r="S48" i="41"/>
  <c r="T48" i="41"/>
  <c r="R48" i="41"/>
  <c r="P48" i="41"/>
  <c r="F48" i="41"/>
  <c r="G48" i="41"/>
  <c r="I48" i="41"/>
  <c r="J48" i="41"/>
  <c r="K48" i="41"/>
  <c r="D48" i="41"/>
  <c r="Q84" i="41"/>
  <c r="M84" i="41"/>
  <c r="C204" i="41"/>
  <c r="H204" i="41" s="1"/>
  <c r="H82" i="41"/>
  <c r="L83" i="41"/>
  <c r="I83" i="41"/>
  <c r="M83" i="41" s="1"/>
  <c r="C206" i="41" l="1"/>
  <c r="C207" i="41" s="1"/>
  <c r="I129" i="41"/>
  <c r="Q83" i="41"/>
  <c r="N81" i="41" l="1"/>
  <c r="N82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N106" i="41"/>
  <c r="N107" i="41"/>
  <c r="N108" i="41"/>
  <c r="N109" i="41"/>
  <c r="N110" i="41"/>
  <c r="N111" i="41"/>
  <c r="N112" i="41"/>
  <c r="N113" i="41"/>
  <c r="N114" i="41"/>
  <c r="N115" i="41"/>
  <c r="N116" i="41"/>
  <c r="N117" i="41"/>
  <c r="N118" i="41"/>
  <c r="N119" i="41"/>
  <c r="N120" i="41"/>
  <c r="N121" i="41"/>
  <c r="N122" i="41"/>
  <c r="N123" i="41"/>
  <c r="N124" i="41"/>
  <c r="N125" i="41"/>
  <c r="N126" i="41"/>
  <c r="N127" i="41"/>
  <c r="N128" i="41"/>
  <c r="N80" i="41"/>
  <c r="N129" i="41" s="1"/>
  <c r="H87" i="41"/>
  <c r="M133" i="41"/>
  <c r="M134" i="41"/>
  <c r="M135" i="41"/>
  <c r="M136" i="41"/>
  <c r="M137" i="41"/>
  <c r="M138" i="41"/>
  <c r="M139" i="41"/>
  <c r="M140" i="41"/>
  <c r="M141" i="41"/>
  <c r="M142" i="41"/>
  <c r="M143" i="41"/>
  <c r="M144" i="41"/>
  <c r="M145" i="41"/>
  <c r="M146" i="41"/>
  <c r="M147" i="41"/>
  <c r="M148" i="41"/>
  <c r="M149" i="41"/>
  <c r="M150" i="41"/>
  <c r="M151" i="41"/>
  <c r="M152" i="41"/>
  <c r="M153" i="41"/>
  <c r="M154" i="41"/>
  <c r="M155" i="41"/>
  <c r="M156" i="41"/>
  <c r="M157" i="41"/>
  <c r="M158" i="41"/>
  <c r="M159" i="41"/>
  <c r="M160" i="41"/>
  <c r="M161" i="41"/>
  <c r="M162" i="41"/>
  <c r="M163" i="41"/>
  <c r="M132" i="41"/>
  <c r="G61" i="41"/>
  <c r="M164" i="41" l="1"/>
  <c r="M181" i="41"/>
  <c r="M182" i="41"/>
  <c r="M183" i="41"/>
  <c r="M184" i="41"/>
  <c r="M185" i="41"/>
  <c r="M186" i="41"/>
  <c r="M187" i="41"/>
  <c r="M188" i="41"/>
  <c r="M189" i="41"/>
  <c r="M190" i="41"/>
  <c r="M191" i="41"/>
  <c r="M192" i="41"/>
  <c r="M193" i="41"/>
  <c r="M194" i="41"/>
  <c r="M195" i="41"/>
  <c r="M196" i="41"/>
  <c r="M197" i="41"/>
  <c r="M198" i="41"/>
  <c r="M199" i="41"/>
  <c r="M200" i="41"/>
  <c r="M201" i="41"/>
  <c r="M202" i="41"/>
  <c r="M203" i="41"/>
  <c r="M204" i="41"/>
  <c r="M205" i="41"/>
  <c r="M180" i="41"/>
  <c r="M81" i="41"/>
  <c r="M82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M107" i="41"/>
  <c r="M108" i="41"/>
  <c r="M109" i="41"/>
  <c r="M110" i="41"/>
  <c r="M111" i="41"/>
  <c r="M112" i="41"/>
  <c r="M113" i="41"/>
  <c r="M114" i="41"/>
  <c r="M115" i="41"/>
  <c r="M116" i="41"/>
  <c r="M117" i="41"/>
  <c r="M118" i="41"/>
  <c r="M119" i="41"/>
  <c r="M120" i="41"/>
  <c r="M121" i="41"/>
  <c r="M122" i="41"/>
  <c r="M123" i="41"/>
  <c r="M124" i="41"/>
  <c r="M125" i="41"/>
  <c r="M126" i="41"/>
  <c r="M127" i="41"/>
  <c r="M128" i="41"/>
  <c r="M80" i="41"/>
  <c r="Q46" i="41"/>
  <c r="L46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7" i="41"/>
  <c r="M9" i="41"/>
  <c r="M48" i="41" l="1"/>
  <c r="M129" i="41"/>
  <c r="M206" i="41"/>
  <c r="M207" i="41" s="1"/>
  <c r="H19" i="41"/>
  <c r="H81" i="41"/>
  <c r="G68" i="41"/>
  <c r="L81" i="41" l="1"/>
  <c r="AF179" i="41"/>
  <c r="AG179" i="41"/>
  <c r="AH179" i="41"/>
  <c r="AI179" i="41"/>
  <c r="AJ179" i="41"/>
  <c r="AD179" i="41"/>
  <c r="AE179" i="41"/>
  <c r="AJ129" i="41"/>
  <c r="AE129" i="41"/>
  <c r="AF129" i="41"/>
  <c r="AH129" i="41"/>
  <c r="AI129" i="41"/>
  <c r="AD129" i="41"/>
  <c r="V129" i="41"/>
  <c r="W129" i="41"/>
  <c r="X129" i="41"/>
  <c r="Y129" i="41"/>
  <c r="Z129" i="41"/>
  <c r="AA129" i="41"/>
  <c r="AB129" i="41"/>
  <c r="AC129" i="41"/>
  <c r="AC77" i="41"/>
  <c r="AD77" i="41"/>
  <c r="AE77" i="41"/>
  <c r="AF77" i="41"/>
  <c r="AG77" i="41"/>
  <c r="AH77" i="41"/>
  <c r="AI77" i="41"/>
  <c r="AJ77" i="41"/>
  <c r="V77" i="41"/>
  <c r="X77" i="41"/>
  <c r="Z77" i="41"/>
  <c r="AA77" i="41"/>
  <c r="AB77" i="41"/>
  <c r="P77" i="41"/>
  <c r="O77" i="41"/>
  <c r="E77" i="41"/>
  <c r="F77" i="41"/>
  <c r="H77" i="41"/>
  <c r="I77" i="41"/>
  <c r="J77" i="41"/>
  <c r="L77" i="41"/>
  <c r="M77" i="41"/>
  <c r="N77" i="41"/>
  <c r="E60" i="41"/>
  <c r="F60" i="41"/>
  <c r="I60" i="41"/>
  <c r="J60" i="41"/>
  <c r="K60" i="41"/>
  <c r="M60" i="41"/>
  <c r="N60" i="41"/>
  <c r="R79" i="41"/>
  <c r="R130" i="41" s="1"/>
  <c r="R208" i="41" s="1"/>
  <c r="L18" i="41"/>
  <c r="G64" i="41"/>
  <c r="K64" i="41" s="1"/>
  <c r="G69" i="41"/>
  <c r="K69" i="41" s="1"/>
  <c r="K68" i="41"/>
  <c r="G67" i="41"/>
  <c r="K67" i="41" s="1"/>
  <c r="L191" i="41"/>
  <c r="L203" i="41"/>
  <c r="H166" i="41"/>
  <c r="L166" i="41" s="1"/>
  <c r="H165" i="41"/>
  <c r="L151" i="41"/>
  <c r="L153" i="41"/>
  <c r="L155" i="41"/>
  <c r="L158" i="41"/>
  <c r="L159" i="41"/>
  <c r="L160" i="41"/>
  <c r="L161" i="41"/>
  <c r="L163" i="41"/>
  <c r="L139" i="41"/>
  <c r="L128" i="41"/>
  <c r="L80" i="41"/>
  <c r="K61" i="41"/>
  <c r="L22" i="41"/>
  <c r="L23" i="41"/>
  <c r="L27" i="41"/>
  <c r="L35" i="41"/>
  <c r="L36" i="41"/>
  <c r="L38" i="41"/>
  <c r="L39" i="41"/>
  <c r="L43" i="41"/>
  <c r="L44" i="41"/>
  <c r="L45" i="41"/>
  <c r="L47" i="41"/>
  <c r="L19" i="41"/>
  <c r="L14" i="41"/>
  <c r="L205" i="41"/>
  <c r="L204" i="41"/>
  <c r="H181" i="41"/>
  <c r="L181" i="41" s="1"/>
  <c r="H182" i="41"/>
  <c r="L182" i="41" s="1"/>
  <c r="L183" i="41"/>
  <c r="L184" i="41"/>
  <c r="L185" i="41"/>
  <c r="L186" i="41"/>
  <c r="L187" i="41"/>
  <c r="L188" i="41"/>
  <c r="L189" i="41"/>
  <c r="L190" i="41"/>
  <c r="H192" i="41"/>
  <c r="L192" i="41" s="1"/>
  <c r="L193" i="41"/>
  <c r="L194" i="41"/>
  <c r="L195" i="41"/>
  <c r="H196" i="41"/>
  <c r="L196" i="41" s="1"/>
  <c r="L197" i="41"/>
  <c r="L198" i="41"/>
  <c r="H199" i="41"/>
  <c r="L199" i="41" s="1"/>
  <c r="L200" i="41"/>
  <c r="L201" i="41"/>
  <c r="L202" i="41"/>
  <c r="H180" i="41"/>
  <c r="H156" i="41"/>
  <c r="L156" i="41" s="1"/>
  <c r="H157" i="41"/>
  <c r="L157" i="41" s="1"/>
  <c r="H154" i="41"/>
  <c r="L154" i="41" s="1"/>
  <c r="H152" i="41"/>
  <c r="L152" i="41" s="1"/>
  <c r="L142" i="41"/>
  <c r="H144" i="41"/>
  <c r="L144" i="41" s="1"/>
  <c r="H145" i="41"/>
  <c r="L145" i="41" s="1"/>
  <c r="H146" i="41"/>
  <c r="L146" i="41" s="1"/>
  <c r="H147" i="41"/>
  <c r="L147" i="41" s="1"/>
  <c r="H148" i="41"/>
  <c r="L148" i="41" s="1"/>
  <c r="H149" i="41"/>
  <c r="L149" i="41" s="1"/>
  <c r="H150" i="41"/>
  <c r="L150" i="41" s="1"/>
  <c r="H140" i="41"/>
  <c r="L140" i="41" s="1"/>
  <c r="H141" i="41"/>
  <c r="L141" i="41" s="1"/>
  <c r="H137" i="41"/>
  <c r="L137" i="41" s="1"/>
  <c r="L86" i="41"/>
  <c r="L87" i="41"/>
  <c r="L89" i="41"/>
  <c r="H90" i="41"/>
  <c r="L90" i="41" s="1"/>
  <c r="H91" i="41"/>
  <c r="L91" i="41" s="1"/>
  <c r="L92" i="41"/>
  <c r="Q94" i="41"/>
  <c r="Q95" i="41"/>
  <c r="L96" i="41"/>
  <c r="H97" i="41"/>
  <c r="L97" i="41" s="1"/>
  <c r="H98" i="41"/>
  <c r="L98" i="41" s="1"/>
  <c r="H99" i="41"/>
  <c r="L99" i="41" s="1"/>
  <c r="L100" i="41"/>
  <c r="L101" i="41"/>
  <c r="L102" i="41"/>
  <c r="L103" i="41"/>
  <c r="L104" i="41"/>
  <c r="L105" i="41"/>
  <c r="L106" i="41"/>
  <c r="L107" i="41"/>
  <c r="L108" i="41"/>
  <c r="L109" i="41"/>
  <c r="H110" i="41"/>
  <c r="L110" i="41" s="1"/>
  <c r="L112" i="41"/>
  <c r="L113" i="41"/>
  <c r="L114" i="41"/>
  <c r="L115" i="41"/>
  <c r="L117" i="41"/>
  <c r="L119" i="41"/>
  <c r="L120" i="41"/>
  <c r="L121" i="41"/>
  <c r="L122" i="41"/>
  <c r="L123" i="41"/>
  <c r="L124" i="41"/>
  <c r="L125" i="41"/>
  <c r="L127" i="41"/>
  <c r="L82" i="41"/>
  <c r="G78" i="41"/>
  <c r="K78" i="41" s="1"/>
  <c r="G63" i="41"/>
  <c r="K63" i="41" s="1"/>
  <c r="G65" i="41"/>
  <c r="K65" i="41" s="1"/>
  <c r="G66" i="41"/>
  <c r="K66" i="41" s="1"/>
  <c r="G70" i="41"/>
  <c r="K70" i="41" s="1"/>
  <c r="G71" i="41"/>
  <c r="K71" i="41" s="1"/>
  <c r="G72" i="41"/>
  <c r="K72" i="41" s="1"/>
  <c r="G73" i="41"/>
  <c r="K73" i="41" s="1"/>
  <c r="G74" i="41"/>
  <c r="K74" i="41" s="1"/>
  <c r="G75" i="41"/>
  <c r="K75" i="41" s="1"/>
  <c r="G76" i="41"/>
  <c r="K76" i="41" s="1"/>
  <c r="G62" i="41"/>
  <c r="H50" i="41"/>
  <c r="L50" i="41" s="1"/>
  <c r="H53" i="41"/>
  <c r="L53" i="41" s="1"/>
  <c r="H54" i="41"/>
  <c r="L54" i="41" s="1"/>
  <c r="H55" i="41"/>
  <c r="L55" i="41" s="1"/>
  <c r="H56" i="41"/>
  <c r="L56" i="41" s="1"/>
  <c r="H57" i="41"/>
  <c r="L57" i="41" s="1"/>
  <c r="H58" i="41"/>
  <c r="L58" i="41" s="1"/>
  <c r="H59" i="41"/>
  <c r="L59" i="41" s="1"/>
  <c r="H49" i="41"/>
  <c r="H42" i="41"/>
  <c r="L42" i="41" s="1"/>
  <c r="H40" i="41"/>
  <c r="L40" i="41" s="1"/>
  <c r="H37" i="41"/>
  <c r="L37" i="41" s="1"/>
  <c r="H28" i="41"/>
  <c r="L28" i="41" s="1"/>
  <c r="L29" i="41"/>
  <c r="H30" i="41"/>
  <c r="L30" i="41" s="1"/>
  <c r="H31" i="41"/>
  <c r="L31" i="41" s="1"/>
  <c r="H32" i="41"/>
  <c r="L32" i="41" s="1"/>
  <c r="H33" i="41"/>
  <c r="L33" i="41" s="1"/>
  <c r="L34" i="41"/>
  <c r="H26" i="41"/>
  <c r="L26" i="41" s="1"/>
  <c r="L25" i="41"/>
  <c r="L24" i="41"/>
  <c r="H20" i="41"/>
  <c r="L20" i="41" s="1"/>
  <c r="H21" i="41"/>
  <c r="L21" i="41" s="1"/>
  <c r="L13" i="41"/>
  <c r="H15" i="41"/>
  <c r="L15" i="41" s="1"/>
  <c r="Q16" i="41"/>
  <c r="L17" i="41"/>
  <c r="Q12" i="41"/>
  <c r="H10" i="41"/>
  <c r="Q45" i="41"/>
  <c r="L180" i="41" l="1"/>
  <c r="L206" i="41" s="1"/>
  <c r="H206" i="41"/>
  <c r="K77" i="41"/>
  <c r="L165" i="41"/>
  <c r="L167" i="41" s="1"/>
  <c r="H167" i="41"/>
  <c r="G77" i="41"/>
  <c r="L10" i="41"/>
  <c r="Q124" i="41"/>
  <c r="L95" i="41"/>
  <c r="K62" i="41"/>
  <c r="L94" i="41"/>
  <c r="L49" i="41"/>
  <c r="L16" i="41"/>
  <c r="Q68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2" i="41"/>
  <c r="Q43" i="41"/>
  <c r="Q44" i="41"/>
  <c r="Q47" i="41"/>
  <c r="Q50" i="41"/>
  <c r="Q53" i="41"/>
  <c r="Q54" i="41"/>
  <c r="Q55" i="41"/>
  <c r="Q56" i="41"/>
  <c r="Q57" i="41"/>
  <c r="Q58" i="41"/>
  <c r="Q59" i="41"/>
  <c r="Q49" i="41"/>
  <c r="Q62" i="41"/>
  <c r="Q64" i="41"/>
  <c r="Q65" i="41"/>
  <c r="Q67" i="41"/>
  <c r="Q69" i="41"/>
  <c r="Q70" i="41"/>
  <c r="Q71" i="41"/>
  <c r="Q72" i="41"/>
  <c r="Q73" i="41"/>
  <c r="Q74" i="41"/>
  <c r="Q61" i="41"/>
  <c r="Q80" i="41"/>
  <c r="Q82" i="41"/>
  <c r="Q86" i="41"/>
  <c r="Q87" i="41"/>
  <c r="Q90" i="41"/>
  <c r="Q91" i="41"/>
  <c r="Q92" i="41"/>
  <c r="Q96" i="41"/>
  <c r="Q97" i="41"/>
  <c r="Q98" i="41"/>
  <c r="Q99" i="41"/>
  <c r="Q100" i="41"/>
  <c r="Q101" i="41"/>
  <c r="Q102" i="41"/>
  <c r="Q103" i="41"/>
  <c r="Q104" i="41"/>
  <c r="Q105" i="41"/>
  <c r="Q106" i="41"/>
  <c r="Q107" i="41"/>
  <c r="Q108" i="41"/>
  <c r="Q109" i="41"/>
  <c r="Q110" i="41"/>
  <c r="Q112" i="41"/>
  <c r="Q113" i="41"/>
  <c r="Q114" i="41"/>
  <c r="Q115" i="41"/>
  <c r="Q117" i="41"/>
  <c r="Q119" i="41"/>
  <c r="Q120" i="41"/>
  <c r="Q121" i="41"/>
  <c r="Q122" i="41"/>
  <c r="Q123" i="41"/>
  <c r="Q125" i="41"/>
  <c r="Q127" i="41"/>
  <c r="Q128" i="41"/>
  <c r="Q186" i="41"/>
  <c r="Q187" i="41"/>
  <c r="Q188" i="41"/>
  <c r="Q189" i="41"/>
  <c r="Q190" i="41"/>
  <c r="Q191" i="41"/>
  <c r="Q192" i="41"/>
  <c r="Q193" i="41"/>
  <c r="Q194" i="41"/>
  <c r="Q195" i="41"/>
  <c r="Q196" i="41"/>
  <c r="Q197" i="41"/>
  <c r="Q198" i="41"/>
  <c r="Q199" i="41"/>
  <c r="Q200" i="41"/>
  <c r="Q201" i="41"/>
  <c r="Q202" i="41"/>
  <c r="Q203" i="41"/>
  <c r="Q204" i="41"/>
  <c r="Q205" i="41"/>
  <c r="Q182" i="41"/>
  <c r="Q183" i="41"/>
  <c r="Q184" i="41"/>
  <c r="Q180" i="41"/>
  <c r="Q171" i="41"/>
  <c r="Q172" i="41"/>
  <c r="Q174" i="41"/>
  <c r="Q175" i="41"/>
  <c r="Q176" i="41"/>
  <c r="Q178" i="41"/>
  <c r="Q168" i="41"/>
  <c r="Q166" i="41"/>
  <c r="Q165" i="41"/>
  <c r="Q133" i="41"/>
  <c r="Q134" i="41"/>
  <c r="Q136" i="41"/>
  <c r="Q137" i="41"/>
  <c r="Q138" i="41"/>
  <c r="Q139" i="41"/>
  <c r="Q140" i="41"/>
  <c r="Q141" i="41"/>
  <c r="Q142" i="41"/>
  <c r="Q144" i="41"/>
  <c r="Q145" i="41"/>
  <c r="Q146" i="41"/>
  <c r="Q147" i="41"/>
  <c r="Q148" i="41"/>
  <c r="Q149" i="41"/>
  <c r="Q150" i="41"/>
  <c r="Q151" i="41"/>
  <c r="Q152" i="41"/>
  <c r="Q153" i="41"/>
  <c r="Q154" i="41"/>
  <c r="Q156" i="41"/>
  <c r="Q157" i="41"/>
  <c r="Q158" i="41"/>
  <c r="Q159" i="41"/>
  <c r="Q160" i="41"/>
  <c r="Q161" i="41"/>
  <c r="Q163" i="41"/>
  <c r="Q167" i="41" l="1"/>
  <c r="Q13" i="41"/>
  <c r="Q14" i="41"/>
  <c r="Q15" i="41"/>
  <c r="P206" i="41"/>
  <c r="P207" i="41" s="1"/>
  <c r="O167" i="41"/>
  <c r="V167" i="41"/>
  <c r="W167" i="41"/>
  <c r="X167" i="41"/>
  <c r="Y167" i="41"/>
  <c r="Z167" i="41"/>
  <c r="AA167" i="41"/>
  <c r="AB167" i="41"/>
  <c r="AC167" i="41"/>
  <c r="AD167" i="41"/>
  <c r="AE167" i="41"/>
  <c r="AF167" i="41"/>
  <c r="AG167" i="41"/>
  <c r="AH167" i="41"/>
  <c r="AI167" i="41"/>
  <c r="AJ167" i="41"/>
  <c r="S60" i="41"/>
  <c r="T60" i="41"/>
  <c r="W60" i="41"/>
  <c r="Y60" i="41"/>
  <c r="Z60" i="41"/>
  <c r="AA60" i="41"/>
  <c r="AB60" i="41"/>
  <c r="AC60" i="41"/>
  <c r="AD60" i="41"/>
  <c r="AD130" i="41" s="1"/>
  <c r="AE60" i="41"/>
  <c r="AE130" i="41" s="1"/>
  <c r="AF60" i="41"/>
  <c r="AF130" i="41" s="1"/>
  <c r="AH60" i="41"/>
  <c r="AH130" i="41" s="1"/>
  <c r="AI60" i="41"/>
  <c r="AI130" i="41" s="1"/>
  <c r="AJ60" i="41"/>
  <c r="AJ130" i="41" s="1"/>
  <c r="Q10" i="41"/>
  <c r="AI208" i="41" l="1"/>
  <c r="AF208" i="41"/>
  <c r="AE208" i="41"/>
  <c r="AC207" i="41"/>
  <c r="AA207" i="41"/>
  <c r="Z207" i="41"/>
  <c r="S207" i="41"/>
  <c r="Y207" i="41"/>
  <c r="T207" i="41"/>
  <c r="AF207" i="41"/>
  <c r="AI207" i="41"/>
  <c r="W207" i="41"/>
  <c r="AE207" i="41"/>
  <c r="AJ207" i="41"/>
  <c r="AJ208" i="41" s="1"/>
  <c r="X207" i="41"/>
  <c r="V207" i="41"/>
  <c r="Q75" i="41"/>
  <c r="Q132" i="41"/>
  <c r="AB177" i="41" l="1"/>
  <c r="AB173" i="41"/>
  <c r="AB179" i="41" s="1"/>
  <c r="AB207" i="41" l="1"/>
  <c r="U163" i="41"/>
  <c r="C111" i="41" l="1"/>
  <c r="H111" i="41" s="1"/>
  <c r="L111" i="41" s="1"/>
  <c r="C118" i="41"/>
  <c r="L118" i="41" l="1"/>
  <c r="Q118" i="41"/>
  <c r="Q111" i="41"/>
  <c r="N44" i="41"/>
  <c r="N48" i="41" s="1"/>
  <c r="E44" i="41"/>
  <c r="E48" i="41" s="1"/>
  <c r="AG202" i="41"/>
  <c r="AG185" i="41"/>
  <c r="Q181" i="41"/>
  <c r="AG206" i="41" l="1"/>
  <c r="AG207" i="41" s="1"/>
  <c r="Q185" i="41"/>
  <c r="Q206" i="41" s="1"/>
  <c r="O173" i="41"/>
  <c r="O179" i="41" s="1"/>
  <c r="O207" i="41" s="1"/>
  <c r="K177" i="41"/>
  <c r="K173" i="41"/>
  <c r="K170" i="41"/>
  <c r="K169" i="41"/>
  <c r="K179" i="41" s="1"/>
  <c r="K207" i="41" s="1"/>
  <c r="G177" i="41"/>
  <c r="Q177" i="41" s="1"/>
  <c r="G173" i="41"/>
  <c r="Q173" i="41" s="1"/>
  <c r="G170" i="41"/>
  <c r="Q170" i="41" s="1"/>
  <c r="G169" i="41"/>
  <c r="G179" i="41" s="1"/>
  <c r="G207" i="41" s="1"/>
  <c r="O135" i="41"/>
  <c r="O164" i="41" s="1"/>
  <c r="AH150" i="41"/>
  <c r="AH136" i="41"/>
  <c r="AH164" i="41" s="1"/>
  <c r="AD135" i="41"/>
  <c r="AD133" i="41"/>
  <c r="AD164" i="41" s="1"/>
  <c r="U162" i="41"/>
  <c r="H162" i="41" s="1"/>
  <c r="U143" i="41"/>
  <c r="H143" i="41" s="1"/>
  <c r="U136" i="41"/>
  <c r="U164" i="41" s="1"/>
  <c r="Q155" i="41"/>
  <c r="AG81" i="41"/>
  <c r="AG129" i="41" s="1"/>
  <c r="O126" i="41"/>
  <c r="H126" i="41" s="1"/>
  <c r="O116" i="41"/>
  <c r="O93" i="41"/>
  <c r="H93" i="41" s="1"/>
  <c r="O88" i="41"/>
  <c r="O85" i="41"/>
  <c r="Q89" i="41"/>
  <c r="C88" i="41"/>
  <c r="C129" i="41" s="1"/>
  <c r="H85" i="41" l="1"/>
  <c r="H129" i="41" s="1"/>
  <c r="O129" i="41"/>
  <c r="AH207" i="41"/>
  <c r="AH208" i="41" s="1"/>
  <c r="L85" i="41"/>
  <c r="Q85" i="41"/>
  <c r="L93" i="41"/>
  <c r="Q93" i="41"/>
  <c r="U207" i="41"/>
  <c r="AD207" i="41"/>
  <c r="AD208" i="41" s="1"/>
  <c r="H135" i="41"/>
  <c r="H164" i="41" s="1"/>
  <c r="H207" i="41" s="1"/>
  <c r="L116" i="41"/>
  <c r="Q116" i="41"/>
  <c r="L126" i="41"/>
  <c r="Q126" i="41"/>
  <c r="L143" i="41"/>
  <c r="Q143" i="41"/>
  <c r="L162" i="41"/>
  <c r="Q162" i="41"/>
  <c r="Q81" i="41"/>
  <c r="Q169" i="41"/>
  <c r="Q179" i="41" s="1"/>
  <c r="L164" i="41" l="1"/>
  <c r="L207" i="41" s="1"/>
  <c r="L88" i="41"/>
  <c r="L129" i="41" s="1"/>
  <c r="Q88" i="41"/>
  <c r="Q129" i="41" s="1"/>
  <c r="Q135" i="41"/>
  <c r="Q164" i="41" s="1"/>
  <c r="Q207" i="41" s="1"/>
  <c r="Z79" i="41"/>
  <c r="Z130" i="41" s="1"/>
  <c r="Z208" i="41" s="1"/>
  <c r="AA79" i="41"/>
  <c r="AA130" i="41" s="1"/>
  <c r="AA208" i="41" s="1"/>
  <c r="AB79" i="41"/>
  <c r="AB130" i="41" s="1"/>
  <c r="AB208" i="41" s="1"/>
  <c r="AC79" i="41"/>
  <c r="AC130" i="41" s="1"/>
  <c r="AC208" i="41" s="1"/>
  <c r="Y79" i="41"/>
  <c r="Y130" i="41" s="1"/>
  <c r="Y208" i="41" s="1"/>
  <c r="C79" i="41"/>
  <c r="D79" i="41"/>
  <c r="D130" i="41" s="1"/>
  <c r="D208" i="41" s="1"/>
  <c r="E79" i="41"/>
  <c r="E130" i="41" s="1"/>
  <c r="E208" i="41" s="1"/>
  <c r="F79" i="41"/>
  <c r="F130" i="41" s="1"/>
  <c r="F208" i="41" s="1"/>
  <c r="H79" i="41"/>
  <c r="I79" i="41"/>
  <c r="I130" i="41" s="1"/>
  <c r="I208" i="41" s="1"/>
  <c r="J79" i="41"/>
  <c r="J130" i="41" s="1"/>
  <c r="J208" i="41" s="1"/>
  <c r="L79" i="41"/>
  <c r="M79" i="41"/>
  <c r="M130" i="41" s="1"/>
  <c r="M208" i="41" s="1"/>
  <c r="N79" i="41"/>
  <c r="N130" i="41" s="1"/>
  <c r="N208" i="41" s="1"/>
  <c r="O79" i="41"/>
  <c r="O130" i="41" s="1"/>
  <c r="O208" i="41" s="1"/>
  <c r="P79" i="41"/>
  <c r="Q79" i="41"/>
  <c r="X79" i="41"/>
  <c r="X130" i="41" s="1"/>
  <c r="X208" i="41" s="1"/>
  <c r="W79" i="41"/>
  <c r="W130" i="41" s="1"/>
  <c r="W208" i="41" s="1"/>
  <c r="V79" i="41"/>
  <c r="V130" i="41" s="1"/>
  <c r="V208" i="41" s="1"/>
  <c r="T79" i="41"/>
  <c r="S79" i="41"/>
  <c r="U79" i="41"/>
  <c r="U130" i="41" s="1"/>
  <c r="U208" i="41" s="1"/>
  <c r="K79" i="41"/>
  <c r="K130" i="41" s="1"/>
  <c r="K208" i="41" s="1"/>
  <c r="G79" i="41"/>
  <c r="G130" i="41" s="1"/>
  <c r="G208" i="41" s="1"/>
  <c r="Q76" i="41"/>
  <c r="Q66" i="41"/>
  <c r="Q63" i="41"/>
  <c r="AG55" i="41"/>
  <c r="AG60" i="41" s="1"/>
  <c r="AG130" i="41" s="1"/>
  <c r="AG208" i="41" s="1"/>
  <c r="P52" i="41"/>
  <c r="P60" i="41" s="1"/>
  <c r="O52" i="41"/>
  <c r="H52" i="41" s="1"/>
  <c r="L52" i="41" s="1"/>
  <c r="O51" i="41"/>
  <c r="O60" i="41" s="1"/>
  <c r="U41" i="41"/>
  <c r="U12" i="41"/>
  <c r="U48" i="41" s="1"/>
  <c r="O9" i="41"/>
  <c r="O48" i="41" s="1"/>
  <c r="Q77" i="41" l="1"/>
  <c r="P130" i="41"/>
  <c r="P208" i="41" s="1"/>
  <c r="Q52" i="41"/>
  <c r="H51" i="41"/>
  <c r="H41" i="41"/>
  <c r="C9" i="41"/>
  <c r="C48" i="41" s="1"/>
  <c r="C130" i="41" s="1"/>
  <c r="C208" i="41" s="1"/>
  <c r="Q51" i="41" l="1"/>
  <c r="H60" i="41"/>
  <c r="Q60" i="41"/>
  <c r="H11" i="41"/>
  <c r="H48" i="41" s="1"/>
  <c r="L41" i="41"/>
  <c r="Q41" i="41"/>
  <c r="L51" i="41"/>
  <c r="L60" i="41" s="1"/>
  <c r="Q9" i="41"/>
  <c r="H130" i="41" l="1"/>
  <c r="H208" i="41" s="1"/>
  <c r="L11" i="41"/>
  <c r="Q11" i="41"/>
  <c r="Q48" i="41" s="1"/>
  <c r="Q130" i="41" s="1"/>
  <c r="L9" i="41"/>
  <c r="L48" i="41" s="1"/>
  <c r="L130" i="41" s="1"/>
  <c r="L208" i="41" s="1"/>
  <c r="S77" i="41"/>
  <c r="S130" i="41" s="1"/>
  <c r="S208" i="41" s="1"/>
  <c r="T77" i="41"/>
  <c r="T130" i="41" s="1"/>
  <c r="T208" i="41" s="1"/>
  <c r="Q208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Ewelina Kręcicka</author>
  </authors>
  <commentList>
    <comment ref="AE4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+ogrodzenie przy Placu Szczepanskim
</t>
        </r>
      </text>
    </comment>
    <comment ref="AJ4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informacyjnych,79 szt słupków,3 szt. karmniki metalowe, 34 szt kamienne bramy i baszty, 2 szt przy Placu Szczepańskim, 1 szt drzewo poezji</t>
        </r>
      </text>
    </comment>
  </commentList>
</comments>
</file>

<file path=xl/sharedStrings.xml><?xml version="1.0" encoding="utf-8"?>
<sst xmlns="http://schemas.openxmlformats.org/spreadsheetml/2006/main" count="5229" uniqueCount="258">
  <si>
    <t>Rodzaj obiektu</t>
  </si>
  <si>
    <t>Powierzchnia  do utrzymania czystości ogółem [ha]</t>
  </si>
  <si>
    <t>Powierzchnia trawników ogółem
[ha]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</si>
  <si>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</si>
  <si>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</si>
  <si>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</si>
  <si>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>w gruncie 
[m2]</t>
  </si>
  <si>
    <t>w pojemnikach
[szt]</t>
  </si>
  <si>
    <t>Piaskownice 
 [szt]</t>
  </si>
  <si>
    <t>Kosze na śmieci, popiól, kosze na psie odchody, dystrybutory na torebki na psie odchody,           
 [szt]</t>
  </si>
  <si>
    <t>RAZEM:</t>
  </si>
  <si>
    <t>RAZEM</t>
  </si>
  <si>
    <t>PASY DROGOWE</t>
  </si>
  <si>
    <t>TERENY OSIEDLOWE</t>
  </si>
  <si>
    <t xml:space="preserve">Nawierzchnie bezpieczne itp.
 na pow. obiektu
</t>
  </si>
  <si>
    <t xml:space="preserve">Elementy małej architektury
*zg.  z załączonym szczegółowym wykazem wyposażenia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</si>
  <si>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</si>
  <si>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</si>
  <si>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</si>
  <si>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</si>
  <si>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</si>
  <si>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</si>
  <si>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</si>
  <si>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</si>
  <si>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</si>
  <si>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</si>
  <si>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Ławki, siedziska, leżaki itp.
[szt]</t>
  </si>
  <si>
    <t xml:space="preserve">Tablice z regulaminami, tabliczki informacyjne, karmniki metalowe dla ptaków itp.
[szt]  </t>
  </si>
  <si>
    <t>ZIELEŃCE, TERENY OSIEDLOWE, PASY DROGOWE, PLACE ZABAW</t>
  </si>
  <si>
    <t xml:space="preserve">ZIELEŃCE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</si>
  <si>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</si>
  <si>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>Koszenie trawników</t>
  </si>
  <si>
    <t>Grabienie trwaników</t>
  </si>
  <si>
    <t>STREFA BIOCENOTYCZNA NATURALNA</t>
  </si>
  <si>
    <t>NAZWA OBIEKTU</t>
  </si>
  <si>
    <t>Powierzchnia ogólna
[ha]</t>
  </si>
  <si>
    <t>PLACE ZABAW, SIŁOWNIE ZEWNĘTRZNE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</si>
  <si>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</si>
  <si>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</si>
  <si>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</si>
  <si>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 xml:space="preserve">Pętla Wieczysta dz nr 709 obr 4 </t>
  </si>
  <si>
    <t>Seniorów Lotnictwa przy przychodni</t>
  </si>
  <si>
    <t>ul.Malawskiego - ul. St. Ze Skalbmierza (przy szkole) dz nr 1033 obr 23</t>
  </si>
  <si>
    <t xml:space="preserve">ul. Janickiego - ul. Meissnera </t>
  </si>
  <si>
    <t>ul. Meissnera - Jana Pawła II dz nr 489/8, 488, 495/31 obr 4</t>
  </si>
  <si>
    <t xml:space="preserve">ul. Dobrego Pasterza 118 </t>
  </si>
  <si>
    <t>Park kieszonkowy przy ul. Chałupnika część dz.nr: 165/26 obręb S-4</t>
  </si>
  <si>
    <t>Zieleniec ul.Chałupnika- ul.Bajana dz. nr: 103/38 obr.S-4, i fragm. dz. nr: 103/39 obr. S-4</t>
  </si>
  <si>
    <t xml:space="preserve">al. Jana Pawła II (część dz nr 9/1, część działki 8/4, część dz 7/4, dz. nr 7/5, część dz. nr 256/1, dz. nr 256/2, cz dz. 254/1 )  </t>
  </si>
  <si>
    <t>x</t>
  </si>
  <si>
    <t>os. Miechowity (Miechowity-Stanisława ze Skalbmierza - Bohaterów Wietnamu-Młyńska) dz nr 931/10, 931/5  obr 23</t>
  </si>
  <si>
    <t>os. Dobrego Pasterza 108-110 dz nr 509/4 obr 22</t>
  </si>
  <si>
    <t>os. Słoneckiego 3 dz nr 210/2 obr 21</t>
  </si>
  <si>
    <t>os. Ugorek dz nr 202/68 obr 4</t>
  </si>
  <si>
    <t xml:space="preserve">os. Meissnera 21 dz nr 457/11 obr 4 </t>
  </si>
  <si>
    <t xml:space="preserve">zieleniec os. Jana Pawła II i ul. Meissnera dz nr 495/14, 831 obr </t>
  </si>
  <si>
    <t>DZIELNICA III</t>
  </si>
  <si>
    <t xml:space="preserve">Miechowity-Młyńska </t>
  </si>
  <si>
    <t>Miechowity 15a</t>
  </si>
  <si>
    <t xml:space="preserve">Miechowity 8 </t>
  </si>
  <si>
    <t xml:space="preserve">Stanisława ze Skalbmierza 10 - Bohaterów Wietnamu 3 </t>
  </si>
  <si>
    <t xml:space="preserve">ul. Dobrego Pasterza 108-110 dz nr 509/4 obr 22 </t>
  </si>
  <si>
    <t>ul.Strzelców dz nr 127/1, 67/112 obr 22</t>
  </si>
  <si>
    <t>Ugorek 1</t>
  </si>
  <si>
    <t>Ugorek 3</t>
  </si>
  <si>
    <t>Włodkowica 2-4</t>
  </si>
  <si>
    <t>Włodkowica 5 (siłownia)</t>
  </si>
  <si>
    <t xml:space="preserve">Włodkowica 7 </t>
  </si>
  <si>
    <t>Chałupnika</t>
  </si>
  <si>
    <t>Chałupnika (siłownia)</t>
  </si>
  <si>
    <t xml:space="preserve">Śliczna dz nr 443/11, 449/1 obr 4 </t>
  </si>
  <si>
    <t xml:space="preserve">Smoczy Skwer Bohomolca </t>
  </si>
  <si>
    <t>Powstańców (siłownia)</t>
  </si>
  <si>
    <t>PSIE WYBIEGI</t>
  </si>
  <si>
    <t>al. 29 listopada</t>
  </si>
  <si>
    <t>ul. Lublańska</t>
  </si>
  <si>
    <t>ul. Pilotów</t>
  </si>
  <si>
    <t xml:space="preserve">ul. Ułanów </t>
  </si>
  <si>
    <t>ul. Dobrego Pasterza</t>
  </si>
  <si>
    <t>ul. Powstańców</t>
  </si>
  <si>
    <t xml:space="preserve">ul. Wileńska </t>
  </si>
  <si>
    <t>ul. Czerwonego Prądnika</t>
  </si>
  <si>
    <t>ul. Brogi</t>
  </si>
  <si>
    <t>ul. Miechowity</t>
  </si>
  <si>
    <t>ul. Malawskiego</t>
  </si>
  <si>
    <t>ul. Bosaków</t>
  </si>
  <si>
    <t>ul. Chałupnika</t>
  </si>
  <si>
    <t>ul. Nieduża</t>
  </si>
  <si>
    <t>ul. Rozrywka</t>
  </si>
  <si>
    <t xml:space="preserve">ul. Krzesławicka </t>
  </si>
  <si>
    <t>ul. Ptasia</t>
  </si>
  <si>
    <t>ul. Spadochroniarzy</t>
  </si>
  <si>
    <t>ul. Nad Strugą</t>
  </si>
  <si>
    <t>ul. Sadzawki</t>
  </si>
  <si>
    <t>ul. Olszecka</t>
  </si>
  <si>
    <t>ul. Kanonierów</t>
  </si>
  <si>
    <t>ul. Kaczary</t>
  </si>
  <si>
    <t>ul. Bitchana</t>
  </si>
  <si>
    <t>ul.Dominikanów/Rezedowa</t>
  </si>
  <si>
    <t>ul. Seniorów Lotnictwa</t>
  </si>
  <si>
    <t>ul. Promienistych</t>
  </si>
  <si>
    <t>ul. Olsztyńska</t>
  </si>
  <si>
    <t>ul. Akacjowa</t>
  </si>
  <si>
    <t>ul. Cieślewskiego</t>
  </si>
  <si>
    <t>ul. Janickiego</t>
  </si>
  <si>
    <t>ul. Słoneckiego +Kwartowa</t>
  </si>
  <si>
    <t>ul. Łaszkiewicza</t>
  </si>
  <si>
    <t>ul. Łepkowskiego</t>
  </si>
  <si>
    <t>ul. Reduta</t>
  </si>
  <si>
    <t>ul. Gdańska</t>
  </si>
  <si>
    <t>ul. Promienistych 5 (dz. nr 481/18 obręb S-22)</t>
  </si>
  <si>
    <t>OGÓŁEM DZIELNICA III</t>
  </si>
  <si>
    <t>DZIELNICA XV</t>
  </si>
  <si>
    <t>ul. Dmowskiego i ul. Mazanka</t>
  </si>
  <si>
    <t>os. Oświecenia</t>
  </si>
  <si>
    <t>Skwer M. Kolbego</t>
  </si>
  <si>
    <t>Popielidów,
 Park kieszonkowy przy ul. Popielidów</t>
  </si>
  <si>
    <t>Teren przy siedzibie Rady Dzielnicy</t>
  </si>
  <si>
    <t>Bohomolca</t>
  </si>
  <si>
    <t>Jancarza/Wawelska</t>
  </si>
  <si>
    <t>Jancarza/Zawiejskiego</t>
  </si>
  <si>
    <t>Zawieyskiego/Kurzei dz nr 19/450 i 19/451 obr 5 NH</t>
  </si>
  <si>
    <t>Kniaźnina</t>
  </si>
  <si>
    <t>Kruszwicka 21a</t>
  </si>
  <si>
    <t>Ognistych Wici</t>
  </si>
  <si>
    <t>os. Złotego Wieku bl. 29 i 35</t>
  </si>
  <si>
    <t>Parking os. Piastów 1</t>
  </si>
  <si>
    <t>Parking Wawelska</t>
  </si>
  <si>
    <t>Pętla przy ul. Piasta Kołodzieja</t>
  </si>
  <si>
    <t>Polana Nagłowicka, Parnickiego</t>
  </si>
  <si>
    <t>rejon ul. Na Zboczu (wraz z chodnikiem do ul. Powstańców)</t>
  </si>
  <si>
    <t>Sapiehy</t>
  </si>
  <si>
    <t>Sapiehy/Okulickiego</t>
  </si>
  <si>
    <t>Skwer Wiślicka</t>
  </si>
  <si>
    <t>Teren pomiędzy ogródkami działkowymi od ul. Popielidów, oraz część dz. nr. 52/84 obręb NH-2 i część dz. nr 52/74 obreb NH-2)</t>
  </si>
  <si>
    <t>zieleniec przy ul. Piasta Kołodzieja</t>
  </si>
  <si>
    <t>parking os. Tysiąclecia bl. 42</t>
  </si>
  <si>
    <t>[Dz. 123/12, dz. 123/15, dz. 123/10] NH-2 skrzyżowanie Okulickiego/Mistrzejowicka</t>
  </si>
  <si>
    <t>Powstańców/Dziekanowicka dz. nr 58,61,62,63 obreb NH-1</t>
  </si>
  <si>
    <t>Zieleniec ul.Miśnieńska ul.Cedyńska dz. nr: 14/2 obręb NH-2</t>
  </si>
  <si>
    <t>os. Bohaterów Września</t>
  </si>
  <si>
    <t>os. Piastów</t>
  </si>
  <si>
    <t>ogródek jordanowski os. Złotego Wieku</t>
  </si>
  <si>
    <t>ogródek jordanowski przy ul. Dmowskiego</t>
  </si>
  <si>
    <t>ogrodek jordanowski os. Oświecenia przy ul. Kniaźnina</t>
  </si>
  <si>
    <t>rondo Srebrnych Orłów</t>
  </si>
  <si>
    <t>rondo Piasta Kołodzieja</t>
  </si>
  <si>
    <t>Fort Sudół</t>
  </si>
  <si>
    <t>Ścieżka do Fortu Batowice dz nr 215/33 NH-1</t>
  </si>
  <si>
    <t>ul. Klimka - Bachledy</t>
  </si>
  <si>
    <t>ul. Marchołta</t>
  </si>
  <si>
    <t xml:space="preserve">ul. Strzelców + Pętla Czerwony Prądnik </t>
  </si>
  <si>
    <t>ul. Piasta Kołodzieja</t>
  </si>
  <si>
    <t>ul. Srebrnych Orłów i ul. Jancarza</t>
  </si>
  <si>
    <t>ul. Bitwy nad Bzurą</t>
  </si>
  <si>
    <t>ul. Bohomolca</t>
  </si>
  <si>
    <t>ul. Cedyńska</t>
  </si>
  <si>
    <t>ul. Czaplickiego</t>
  </si>
  <si>
    <t>ul. Dmowskiego</t>
  </si>
  <si>
    <t>ul. Kleeberga</t>
  </si>
  <si>
    <t>ul. Kolbego</t>
  </si>
  <si>
    <t>ul. Korfantego i ul. Sapiehy</t>
  </si>
  <si>
    <t>ul. Kruszwicka</t>
  </si>
  <si>
    <t>ul. Kuczkowskiego</t>
  </si>
  <si>
    <t>ul. Kupały</t>
  </si>
  <si>
    <t>ul. Łęczycka</t>
  </si>
  <si>
    <t>ul. Miśnieńska</t>
  </si>
  <si>
    <t>ul. Obrońców Warszawy</t>
  </si>
  <si>
    <t>ul. Ognistych Wici</t>
  </si>
  <si>
    <t>ul. Popielidów</t>
  </si>
  <si>
    <t>ul. Sosnkowskiego i ul. Próchnika</t>
  </si>
  <si>
    <t>ul. Swarożyca</t>
  </si>
  <si>
    <t>ul. Wawelska i ul. Nagłowicka</t>
  </si>
  <si>
    <t>ul. Andrzeja i Józefa Załuskich</t>
  </si>
  <si>
    <t>ul. Mistrzejowicka</t>
  </si>
  <si>
    <t>OGÓŁEM DZIELNICA XV</t>
  </si>
  <si>
    <t>siłownia zewnętrzna os. Oświecenia przy ul. Kniaźnina</t>
  </si>
  <si>
    <t xml:space="preserve">ul. Kantora  </t>
  </si>
  <si>
    <t>Zieleniec Rozrywka, dz. nr: 688/9 obręb S-22</t>
  </si>
  <si>
    <t xml:space="preserve">ul. Bosaków, dz. nr 307,308 obręb S-23 </t>
  </si>
  <si>
    <t>ul. Dzielskiego, dz. nr 19/23 obręb S-4</t>
  </si>
  <si>
    <t>Park kieszonkowy przy ul. Piasta Kołodzieja przy Lidlu dz nr 122/3 NH-1</t>
  </si>
  <si>
    <t>os. Tysiąclecia 8, dz. 20/2 NH-2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</si>
  <si>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</si>
  <si>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 xml:space="preserve">ul. Łaszkiewicza dz nr 657/36, 657/37 obr. S-4 </t>
  </si>
  <si>
    <t>Skwer Wieczysta dz nr 1/174 obr 52 NH, 596/2 obr S-4 / Skwer Pilota Pirxa</t>
  </si>
  <si>
    <t>PLACE ZABAW</t>
  </si>
  <si>
    <t xml:space="preserve">Żywopłoty [mb] </t>
  </si>
  <si>
    <t>ogródek jordanowski przy ul. Bitwy Nad Bzurą</t>
  </si>
  <si>
    <t>ogródek jordanowski przy budynku os. Piastów 16</t>
  </si>
  <si>
    <t>ogródek jordanowski przy budynku  Os. Piastów 29</t>
  </si>
  <si>
    <t>ogródek jordanowski przy budynku os. Piastów 3</t>
  </si>
  <si>
    <t>ogródek jordanowski przy budynku  Piastów 13-14</t>
  </si>
  <si>
    <t>ogródek jordanowski Polana Nagłowicka</t>
  </si>
  <si>
    <r>
      <t xml:space="preserve">1.  Ławko huśtawka - </t>
    </r>
    <r>
      <rPr>
        <b/>
        <sz val="9"/>
        <rFont val="Lato"/>
        <family val="2"/>
        <charset val="238"/>
      </rPr>
      <t>1szt</t>
    </r>
  </si>
  <si>
    <r>
      <t xml:space="preserve">1.  Stolik szachowy - </t>
    </r>
    <r>
      <rPr>
        <b/>
        <sz val="9"/>
        <rFont val="Lato"/>
        <family val="2"/>
        <charset val="238"/>
      </rPr>
      <t>2szt.</t>
    </r>
    <r>
      <rPr>
        <sz val="9"/>
        <rFont val="Lato"/>
        <family val="2"/>
        <charset val="238"/>
      </rPr>
      <t xml:space="preserve">
2.  Urządzanie zabawowe mrówka -</t>
    </r>
    <r>
      <rPr>
        <b/>
        <sz val="9"/>
        <rFont val="Lato"/>
        <family val="2"/>
        <charset val="238"/>
      </rPr>
      <t xml:space="preserve"> 2szt </t>
    </r>
    <r>
      <rPr>
        <sz val="9"/>
        <rFont val="Lato"/>
        <family val="2"/>
        <charset val="238"/>
      </rPr>
      <t xml:space="preserve">
3. Trampolina - </t>
    </r>
    <r>
      <rPr>
        <b/>
        <sz val="9"/>
        <rFont val="Lato"/>
        <family val="2"/>
        <charset val="238"/>
      </rPr>
      <t xml:space="preserve">2szt </t>
    </r>
    <r>
      <rPr>
        <sz val="9"/>
        <rFont val="Lato"/>
        <family val="2"/>
        <charset val="238"/>
      </rPr>
      <t xml:space="preserve">
4. Wspinaczko-zjeżdzalnia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5. Pergola - </t>
    </r>
    <r>
      <rPr>
        <b/>
        <sz val="9"/>
        <rFont val="Lato"/>
        <family val="2"/>
        <charset val="238"/>
      </rPr>
      <t>1szt.</t>
    </r>
    <r>
      <rPr>
        <sz val="9"/>
        <rFont val="Lato"/>
        <family val="2"/>
        <charset val="238"/>
      </rPr>
      <t xml:space="preserve">
6. Ławko-huśtawka - </t>
    </r>
    <r>
      <rPr>
        <b/>
        <sz val="9"/>
        <rFont val="Lato"/>
        <family val="2"/>
        <charset val="238"/>
      </rPr>
      <t>2szt.</t>
    </r>
  </si>
  <si>
    <r>
      <t xml:space="preserve">1. Ławka bujana - </t>
    </r>
    <r>
      <rPr>
        <b/>
        <sz val="9"/>
        <rFont val="Lato"/>
        <family val="2"/>
        <charset val="238"/>
      </rPr>
      <t>1 szt</t>
    </r>
    <r>
      <rPr>
        <sz val="9"/>
        <rFont val="Lato"/>
        <family val="2"/>
        <charset val="238"/>
      </rPr>
      <t xml:space="preserve">
2. Tablica interaktywna -</t>
    </r>
    <r>
      <rPr>
        <b/>
        <sz val="9"/>
        <rFont val="Lato"/>
        <family val="2"/>
        <charset val="238"/>
      </rPr>
      <t xml:space="preserve"> 1 szt</t>
    </r>
    <r>
      <rPr>
        <sz val="9"/>
        <rFont val="Lato"/>
        <family val="2"/>
        <charset val="238"/>
      </rPr>
      <t xml:space="preserve">
3. Stolik (drewniany żołędź) - </t>
    </r>
    <r>
      <rPr>
        <b/>
        <sz val="9"/>
        <rFont val="Lato"/>
        <family val="2"/>
        <charset val="238"/>
      </rPr>
      <t>1 szt</t>
    </r>
    <r>
      <rPr>
        <sz val="9"/>
        <rFont val="Lato"/>
        <family val="2"/>
        <charset val="238"/>
      </rPr>
      <t xml:space="preserve">
4. Siedziska (drewniane żołędzie) - </t>
    </r>
    <r>
      <rPr>
        <b/>
        <sz val="9"/>
        <rFont val="Lato"/>
        <family val="2"/>
        <charset val="238"/>
      </rPr>
      <t>2szt</t>
    </r>
    <r>
      <rPr>
        <sz val="9"/>
        <rFont val="Lato"/>
        <family val="2"/>
        <charset val="238"/>
      </rPr>
      <t xml:space="preserve">
5. Siedziska  (miseczki żołędzi) - </t>
    </r>
    <r>
      <rPr>
        <b/>
        <sz val="9"/>
        <rFont val="Lato"/>
        <family val="2"/>
        <charset val="238"/>
      </rPr>
      <t>3szt</t>
    </r>
    <r>
      <rPr>
        <sz val="9"/>
        <rFont val="Lato"/>
        <family val="2"/>
        <charset val="238"/>
      </rPr>
      <t xml:space="preserve">
6. Stolik szachowy - </t>
    </r>
    <r>
      <rPr>
        <b/>
        <sz val="9"/>
        <rFont val="Lato"/>
        <family val="2"/>
        <charset val="238"/>
      </rPr>
      <t>2szt</t>
    </r>
  </si>
  <si>
    <r>
      <t>1. Huśtawka bocianie gniazdo -</t>
    </r>
    <r>
      <rPr>
        <b/>
        <sz val="9"/>
        <rFont val="Lato"/>
        <family val="2"/>
        <charset val="238"/>
      </rPr>
      <t xml:space="preserve"> 1szt</t>
    </r>
    <r>
      <rPr>
        <sz val="9"/>
        <rFont val="Lato"/>
        <family val="2"/>
        <charset val="238"/>
      </rPr>
      <t xml:space="preserve">
2. Trampolina - 1szt.
3. Altana żelbetowa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4. Stojaki rowerowe - </t>
    </r>
    <r>
      <rPr>
        <b/>
        <sz val="9"/>
        <rFont val="Lato"/>
        <family val="2"/>
        <charset val="238"/>
      </rPr>
      <t>3szt.</t>
    </r>
  </si>
  <si>
    <r>
      <t>1. Orbitrek -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2. Twister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3. Herkules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4. Ławko-huśtawka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5. Stolik i 2 ławki - </t>
    </r>
    <r>
      <rPr>
        <b/>
        <sz val="9"/>
        <rFont val="Lato"/>
        <family val="2"/>
        <charset val="238"/>
      </rPr>
      <t>1kpl</t>
    </r>
  </si>
  <si>
    <r>
      <t xml:space="preserve">1. Stół i 2 szt. ławek - </t>
    </r>
    <r>
      <rPr>
        <b/>
        <sz val="9"/>
        <rFont val="Lato"/>
        <family val="2"/>
        <charset val="238"/>
      </rPr>
      <t>1kpl</t>
    </r>
  </si>
  <si>
    <r>
      <t xml:space="preserve">1. Tunel do zabawy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2. Platforma widokowa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3. Podest widokowy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4. Równowaznia - </t>
    </r>
    <r>
      <rPr>
        <b/>
        <sz val="9"/>
        <rFont val="Lato"/>
        <family val="2"/>
        <charset val="238"/>
      </rPr>
      <t xml:space="preserve">1szt </t>
    </r>
    <r>
      <rPr>
        <sz val="9"/>
        <rFont val="Lato"/>
        <family val="2"/>
        <charset val="238"/>
      </rPr>
      <t xml:space="preserve">
5. Brama do ścieżki edukacyjnej z tablicami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6. Ekspozytor(9) - </t>
    </r>
    <r>
      <rPr>
        <b/>
        <sz val="9"/>
        <rFont val="Lato"/>
        <family val="2"/>
        <charset val="238"/>
      </rPr>
      <t>3szt</t>
    </r>
  </si>
  <si>
    <r>
      <t>1. Bujak sprężynowy "mrówka" -</t>
    </r>
    <r>
      <rPr>
        <b/>
        <sz val="9"/>
        <rFont val="Lato"/>
        <family val="2"/>
        <charset val="238"/>
      </rPr>
      <t xml:space="preserve"> 1szt</t>
    </r>
    <r>
      <rPr>
        <sz val="9"/>
        <rFont val="Lato"/>
        <family val="2"/>
        <charset val="238"/>
      </rPr>
      <t xml:space="preserve">
2. Bujak sprężynowy "pszczoła" - 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3. Trampolina - </t>
    </r>
    <r>
      <rPr>
        <b/>
        <sz val="9"/>
        <rFont val="Lato"/>
        <family val="2"/>
        <charset val="238"/>
      </rPr>
      <t>3szt</t>
    </r>
    <r>
      <rPr>
        <sz val="9"/>
        <rFont val="Lato"/>
        <family val="2"/>
        <charset val="238"/>
      </rPr>
      <t xml:space="preserve">
4. Siedzisko metalowe z drutu -</t>
    </r>
    <r>
      <rPr>
        <b/>
        <sz val="9"/>
        <rFont val="Lato"/>
        <family val="2"/>
        <charset val="238"/>
      </rPr>
      <t>3szt</t>
    </r>
    <r>
      <rPr>
        <sz val="9"/>
        <rFont val="Lato"/>
        <family val="2"/>
        <charset val="238"/>
      </rPr>
      <t xml:space="preserve">
5. Stolik metalowy z drutu -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6. Altana </t>
    </r>
    <r>
      <rPr>
        <b/>
        <sz val="9"/>
        <rFont val="Lato"/>
        <family val="2"/>
        <charset val="238"/>
      </rPr>
      <t>-1szt</t>
    </r>
    <r>
      <rPr>
        <sz val="9"/>
        <rFont val="Lato"/>
        <family val="2"/>
        <charset val="238"/>
      </rPr>
      <t xml:space="preserve">
7. Stoliki szachowe -</t>
    </r>
    <r>
      <rPr>
        <b/>
        <sz val="9"/>
        <rFont val="Lato"/>
        <family val="2"/>
        <charset val="238"/>
      </rPr>
      <t>2szt.</t>
    </r>
    <r>
      <rPr>
        <sz val="9"/>
        <rFont val="Lato"/>
        <family val="2"/>
        <charset val="238"/>
      </rPr>
      <t xml:space="preserve">
8. Leżak obrotowy -</t>
    </r>
    <r>
      <rPr>
        <b/>
        <sz val="9"/>
        <rFont val="Lato"/>
        <family val="2"/>
        <charset val="238"/>
      </rPr>
      <t>1szt.</t>
    </r>
    <r>
      <rPr>
        <sz val="9"/>
        <rFont val="Lato"/>
        <family val="2"/>
        <charset val="238"/>
      </rPr>
      <t xml:space="preserve">
9. Rower -</t>
    </r>
    <r>
      <rPr>
        <b/>
        <sz val="9"/>
        <rFont val="Lato"/>
        <family val="2"/>
        <charset val="238"/>
      </rPr>
      <t>1szt</t>
    </r>
    <r>
      <rPr>
        <sz val="9"/>
        <rFont val="Lato"/>
        <family val="2"/>
        <charset val="238"/>
      </rPr>
      <t xml:space="preserve">
10. Orbitrek -</t>
    </r>
    <r>
      <rPr>
        <b/>
        <sz val="9"/>
        <rFont val="Lato"/>
        <family val="2"/>
        <charset val="238"/>
      </rPr>
      <t>1szt</t>
    </r>
  </si>
  <si>
    <r>
      <t>1. Bramka do gry w piłkę nożną -</t>
    </r>
    <r>
      <rPr>
        <b/>
        <sz val="9"/>
        <rFont val="Lato"/>
        <family val="2"/>
        <charset val="238"/>
      </rPr>
      <t>2szt</t>
    </r>
  </si>
  <si>
    <t>SIŁOWNIE</t>
  </si>
  <si>
    <t xml:space="preserve">ul. Strzelców </t>
  </si>
  <si>
    <t>Zieleniec ul.  Strzelców dz nr 681/91, 681/92, 681/48 S-22</t>
  </si>
  <si>
    <t>ul. Ostroroga</t>
  </si>
  <si>
    <t>ul. Stanisława ze Skalbmierza</t>
  </si>
  <si>
    <t>ul. Olgi Boznańskiej</t>
  </si>
  <si>
    <t>ogródek jordanowski przy K. K. Kuźnia przy ul Wawelska</t>
  </si>
  <si>
    <t>ul. Białych Brzóz</t>
  </si>
  <si>
    <t>ul. Sabały</t>
  </si>
  <si>
    <t xml:space="preserve">Dolina rzeki Sudół Dominikański- ścieżka martwego drewna </t>
  </si>
  <si>
    <t>teren za garażami przy ul. Słoneckiego przy ul. Rozrywka dz nr 130/18 i 130/20 S-21</t>
  </si>
  <si>
    <t>Zieleniec przy ul. Spadochroniarzy dz nr 14/234 S-4</t>
  </si>
  <si>
    <t>Inwentaryzacja terenów objętych ryczałtem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</si>
  <si>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</si>
  <si>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</si>
  <si>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</si>
  <si>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</si>
  <si>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</si>
  <si>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</si>
  <si>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 xml:space="preserve">nawierzchnie asfaltowe,betonowe, kameinne itp., mineralno-żywiczne, z kraty wema
[m2]
</t>
  </si>
  <si>
    <t>Dominikanów 
 (dz. nr  752/6 obr 22)</t>
  </si>
  <si>
    <t xml:space="preserve">Stanisława ze Skalbmierza 
(przy garażach) dz nr 1086 obr 23 </t>
  </si>
  <si>
    <t>ul. Celarowska
 (park kieszonkowy)</t>
  </si>
  <si>
    <t>Gdańska 40 
(dz. nr 329 obr. 23)</t>
  </si>
  <si>
    <t xml:space="preserve">ul. Ułanów parking
 (dz. nr 198 obr. 4) </t>
  </si>
  <si>
    <t>ul. Ułanów  / ul. Fiołkowa (ślepa)</t>
  </si>
  <si>
    <t>ul. Bosaków 
(dz. nr 976 S-23)</t>
  </si>
  <si>
    <t>ul. Dzielskiego 8a
( część dz. nr 17/7 obr S-4 )</t>
  </si>
  <si>
    <t>ul. Chałupnika przy torach PKP 
(dz nr 524/10 obr 4 )</t>
  </si>
  <si>
    <t xml:space="preserve">ul. Kantora / ul. Ostatnia
 (przy garażach) część dz nr 561/26 obr 4   </t>
  </si>
  <si>
    <t xml:space="preserve">ul. Fertnera 
(część dz. nr 143 obr. 23) </t>
  </si>
  <si>
    <t>ul. Młyńska ok. 10
(dz nr 22/9, 22/10 obr 4 )</t>
  </si>
  <si>
    <t>ul. Młyńska /Bora - Komorowskiego 
(dz nr 662/7, 13/1 obr 4 )</t>
  </si>
  <si>
    <t>ul. Miechowity do Malawskiego utrzymanie chodnika  
(dz nr 950 obr S-23)</t>
  </si>
  <si>
    <t>ul. Kazimierza Odnowiciela 
(dz nr 524 obr S-22 )</t>
  </si>
  <si>
    <t>Zaułek Wileński 
(dz nr 235/12 obr S-23)</t>
  </si>
  <si>
    <t xml:space="preserve">ul. Bohomolca przy placu zabaw (dz nr 199/14, 199/13, 198/3 obr S-21) </t>
  </si>
  <si>
    <t>Przyszły Park Kieszonkowy przy DPS ul. Rozrywka (parking) 
dz.nr: 56/12, dz.nr: 63/8,  obręb S-21</t>
  </si>
  <si>
    <t>Zieleniec Strzelców / Rondo Barei</t>
  </si>
  <si>
    <t>Chodnik przy Wodociągach Miasta Krakowa</t>
  </si>
  <si>
    <t xml:space="preserve">ul. Sudolska </t>
  </si>
  <si>
    <t>kosze do intens.</t>
  </si>
  <si>
    <t>Ścieżka przy Sudole Przyszły Park Rzeczny Sudół Dominikański (Rozrywka)</t>
  </si>
  <si>
    <t>al. Bora- Komorowskiego</t>
  </si>
  <si>
    <t>zg.  z załączonym Wykazem kosztów utrzymania elementów małej architektury na obiektach</t>
  </si>
  <si>
    <t>ul. XX Pijarów</t>
  </si>
  <si>
    <t>ul. Wiślicka + dz. nr 28/143 NH-2</t>
  </si>
  <si>
    <t>ul. Dzielskiego</t>
  </si>
  <si>
    <t>al. 29Listopada /ul. Opolska 
(dz nr 705/9, 706/11, 706/7, 705/13, 382/3, 705/7 obr S-22 )</t>
  </si>
  <si>
    <t>os. Zaułek Wileński dz. nr 247, 245/6 obr 23</t>
  </si>
  <si>
    <t xml:space="preserve">os. Celarowska dz. nr 194 obr. 23 </t>
  </si>
  <si>
    <t>os. Miechowity (od Lublańskiej- Młyńskiej- Miechowity- Bosaków) dz. nr 953/19 obr 23</t>
  </si>
  <si>
    <t>os. Kantora dz. nr 561/50, 561/70 obr 4</t>
  </si>
  <si>
    <t>Obszar  13        Dzielnica III, XV</t>
  </si>
  <si>
    <t>RAZEM OBSZAR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</si>
</sst>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2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name val="Lato"/>
      <family val="2"/>
      <charset val="238"/>
    </font>
    <font>
      <b/>
      <vertAlign val="superscript"/>
      <sz val="10"/>
      <name val="Lato"/>
      <family val="2"/>
      <charset val="238"/>
    </font>
    <font>
      <b/>
      <sz val="10"/>
      <color theme="1"/>
      <name val="Lato"/>
      <family val="2"/>
      <charset val="238"/>
    </font>
    <font>
      <sz val="9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Lato"/>
      <family val="2"/>
      <charset val="238"/>
    </font>
    <font>
      <b/>
      <sz val="9"/>
      <name val="Lato"/>
      <family val="2"/>
      <charset val="238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FF0000"/>
      <name val="Lato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6337778862885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362">
    <xf numFmtId="0" fontId="0" fillId="0" borderId="0" xfId="0"/>
    <xf numFmtId="2" fontId="15" fillId="0" borderId="3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center" vertical="center" wrapText="1"/>
    </xf>
    <xf numFmtId="164" fontId="18" fillId="0" borderId="3" xfId="1" applyNumberFormat="1" applyFont="1" applyBorder="1" applyAlignment="1">
      <alignment horizontal="center" vertical="center" wrapText="1"/>
    </xf>
    <xf numFmtId="164" fontId="11" fillId="0" borderId="0" xfId="0" applyNumberFormat="1" applyFont="1"/>
    <xf numFmtId="164" fontId="14" fillId="0" borderId="21" xfId="0" applyNumberFormat="1" applyFont="1" applyBorder="1" applyAlignment="1">
      <alignment horizontal="center" vertical="center" wrapText="1"/>
    </xf>
    <xf numFmtId="164" fontId="16" fillId="0" borderId="0" xfId="0" applyNumberFormat="1" applyFont="1"/>
    <xf numFmtId="164" fontId="18" fillId="0" borderId="3" xfId="0" applyNumberFormat="1" applyFont="1" applyBorder="1" applyAlignment="1">
      <alignment horizontal="center" vertical="center" wrapText="1"/>
    </xf>
    <xf numFmtId="164" fontId="18" fillId="0" borderId="25" xfId="0" applyNumberFormat="1" applyFont="1" applyBorder="1" applyAlignment="1">
      <alignment horizontal="center" vertical="center" wrapText="1"/>
    </xf>
    <xf numFmtId="164" fontId="18" fillId="0" borderId="25" xfId="1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18" fillId="0" borderId="26" xfId="0" applyNumberFormat="1" applyFont="1" applyBorder="1" applyAlignment="1">
      <alignment horizontal="center" vertical="center" wrapText="1"/>
    </xf>
    <xf numFmtId="164" fontId="15" fillId="0" borderId="0" xfId="0" applyNumberFormat="1" applyFont="1"/>
    <xf numFmtId="164" fontId="18" fillId="0" borderId="4" xfId="1" applyNumberFormat="1" applyFont="1" applyBorder="1" applyAlignment="1">
      <alignment horizontal="center" vertical="center" wrapText="1"/>
    </xf>
    <xf numFmtId="164" fontId="18" fillId="0" borderId="26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 wrapText="1"/>
    </xf>
    <xf numFmtId="164" fontId="16" fillId="10" borderId="22" xfId="0" applyNumberFormat="1" applyFont="1" applyFill="1" applyBorder="1"/>
    <xf numFmtId="164" fontId="15" fillId="0" borderId="30" xfId="1" applyNumberFormat="1" applyFont="1" applyBorder="1" applyAlignment="1">
      <alignment horizontal="center" vertical="center" wrapText="1"/>
    </xf>
    <xf numFmtId="164" fontId="15" fillId="0" borderId="31" xfId="1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4" fontId="9" fillId="0" borderId="0" xfId="0" applyNumberFormat="1" applyFont="1"/>
    <xf numFmtId="164" fontId="9" fillId="0" borderId="0" xfId="0" applyNumberFormat="1" applyFont="1" applyAlignment="1">
      <alignment horizontal="center" vertical="center" wrapText="1"/>
    </xf>
    <xf numFmtId="2" fontId="15" fillId="0" borderId="27" xfId="1" applyNumberFormat="1" applyFont="1" applyBorder="1" applyAlignment="1">
      <alignment horizontal="center" vertical="center" wrapText="1"/>
    </xf>
    <xf numFmtId="2" fontId="15" fillId="0" borderId="25" xfId="1" applyNumberFormat="1" applyFont="1" applyBorder="1" applyAlignment="1">
      <alignment horizontal="center" vertical="center" wrapText="1"/>
    </xf>
    <xf numFmtId="2" fontId="15" fillId="0" borderId="26" xfId="1" applyNumberFormat="1" applyFont="1" applyBorder="1" applyAlignment="1">
      <alignment horizontal="center" vertical="center" wrapText="1"/>
    </xf>
    <xf numFmtId="2" fontId="15" fillId="0" borderId="25" xfId="0" applyNumberFormat="1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2" fontId="8" fillId="0" borderId="0" xfId="0" applyNumberFormat="1" applyFont="1"/>
    <xf numFmtId="1" fontId="15" fillId="0" borderId="25" xfId="1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/>
    </xf>
    <xf numFmtId="2" fontId="16" fillId="0" borderId="26" xfId="0" applyNumberFormat="1" applyFont="1" applyBorder="1"/>
    <xf numFmtId="2" fontId="15" fillId="0" borderId="25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wrapText="1"/>
    </xf>
    <xf numFmtId="2" fontId="16" fillId="0" borderId="36" xfId="0" applyNumberFormat="1" applyFont="1" applyBorder="1" applyAlignment="1">
      <alignment horizontal="center" vertical="center"/>
    </xf>
    <xf numFmtId="2" fontId="15" fillId="0" borderId="36" xfId="1" applyNumberFormat="1" applyFont="1" applyBorder="1" applyAlignment="1">
      <alignment horizontal="center" vertical="center" wrapText="1"/>
    </xf>
    <xf numFmtId="2" fontId="16" fillId="0" borderId="31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2" fontId="15" fillId="0" borderId="36" xfId="0" applyNumberFormat="1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6" fillId="0" borderId="38" xfId="0" applyNumberFormat="1" applyFont="1" applyBorder="1" applyAlignment="1">
      <alignment horizontal="center" vertical="center"/>
    </xf>
    <xf numFmtId="2" fontId="15" fillId="0" borderId="30" xfId="1" applyNumberFormat="1" applyFont="1" applyBorder="1" applyAlignment="1">
      <alignment horizontal="center" vertical="center" wrapText="1"/>
    </xf>
    <xf numFmtId="2" fontId="15" fillId="0" borderId="13" xfId="1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 wrapText="1"/>
    </xf>
    <xf numFmtId="164" fontId="15" fillId="0" borderId="12" xfId="1" applyNumberFormat="1" applyFont="1" applyBorder="1" applyAlignment="1">
      <alignment horizontal="center" vertical="center" wrapText="1"/>
    </xf>
    <xf numFmtId="2" fontId="15" fillId="0" borderId="13" xfId="1" applyNumberFormat="1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center" wrapText="1"/>
    </xf>
    <xf numFmtId="2" fontId="15" fillId="0" borderId="20" xfId="1" applyNumberFormat="1" applyFont="1" applyBorder="1" applyAlignment="1">
      <alignment horizontal="center" vertical="center" wrapText="1"/>
    </xf>
    <xf numFmtId="164" fontId="15" fillId="0" borderId="21" xfId="1" applyNumberFormat="1" applyFont="1" applyBorder="1" applyAlignment="1">
      <alignment horizontal="center" vertical="center" wrapText="1"/>
    </xf>
    <xf numFmtId="2" fontId="15" fillId="0" borderId="24" xfId="1" applyNumberFormat="1" applyFont="1" applyBorder="1" applyAlignment="1">
      <alignment horizontal="center" vertical="center" wrapText="1"/>
    </xf>
    <xf numFmtId="164" fontId="15" fillId="0" borderId="40" xfId="1" applyNumberFormat="1" applyFont="1" applyBorder="1" applyAlignment="1">
      <alignment horizontal="center" vertical="center" wrapText="1"/>
    </xf>
    <xf numFmtId="2" fontId="15" fillId="0" borderId="24" xfId="0" applyNumberFormat="1" applyFont="1" applyBorder="1" applyAlignment="1">
      <alignment horizontal="center" vertical="center"/>
    </xf>
    <xf numFmtId="164" fontId="15" fillId="0" borderId="40" xfId="0" applyNumberFormat="1" applyFont="1" applyBorder="1" applyAlignment="1">
      <alignment horizontal="center" vertical="center"/>
    </xf>
    <xf numFmtId="2" fontId="15" fillId="0" borderId="13" xfId="0" applyNumberFormat="1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/>
    </xf>
    <xf numFmtId="164" fontId="16" fillId="0" borderId="40" xfId="0" applyNumberFormat="1" applyFont="1" applyBorder="1" applyAlignment="1">
      <alignment horizontal="center" vertical="center"/>
    </xf>
    <xf numFmtId="2" fontId="8" fillId="0" borderId="18" xfId="0" applyNumberFormat="1" applyFont="1" applyBorder="1"/>
    <xf numFmtId="164" fontId="8" fillId="0" borderId="17" xfId="0" applyNumberFormat="1" applyFont="1" applyBorder="1"/>
    <xf numFmtId="164" fontId="15" fillId="0" borderId="36" xfId="1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/>
    </xf>
    <xf numFmtId="164" fontId="15" fillId="0" borderId="38" xfId="0" applyNumberFormat="1" applyFont="1" applyBorder="1" applyAlignment="1">
      <alignment horizontal="center" vertical="center"/>
    </xf>
    <xf numFmtId="164" fontId="15" fillId="0" borderId="31" xfId="0" applyNumberFormat="1" applyFont="1" applyBorder="1" applyAlignment="1">
      <alignment horizontal="center" vertical="center"/>
    </xf>
    <xf numFmtId="164" fontId="15" fillId="0" borderId="38" xfId="1" applyNumberFormat="1" applyFont="1" applyBorder="1" applyAlignment="1">
      <alignment horizontal="center" vertical="center" wrapText="1"/>
    </xf>
    <xf numFmtId="2" fontId="15" fillId="0" borderId="41" xfId="1" applyNumberFormat="1" applyFont="1" applyBorder="1" applyAlignment="1">
      <alignment horizontal="center" vertical="center" wrapText="1"/>
    </xf>
    <xf numFmtId="2" fontId="15" fillId="0" borderId="41" xfId="1" applyNumberFormat="1" applyFont="1" applyBorder="1" applyAlignment="1">
      <alignment horizontal="center" vertical="center"/>
    </xf>
    <xf numFmtId="2" fontId="15" fillId="0" borderId="39" xfId="1" applyNumberFormat="1" applyFont="1" applyBorder="1" applyAlignment="1">
      <alignment horizontal="center" vertical="center" wrapText="1"/>
    </xf>
    <xf numFmtId="2" fontId="15" fillId="0" borderId="41" xfId="0" applyNumberFormat="1" applyFont="1" applyBorder="1" applyAlignment="1">
      <alignment horizontal="center" vertical="center"/>
    </xf>
    <xf numFmtId="2" fontId="15" fillId="0" borderId="33" xfId="1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/>
    </xf>
    <xf numFmtId="2" fontId="15" fillId="0" borderId="39" xfId="0" applyNumberFormat="1" applyFont="1" applyBorder="1" applyAlignment="1">
      <alignment horizontal="center" vertical="center"/>
    </xf>
    <xf numFmtId="2" fontId="15" fillId="0" borderId="34" xfId="1" applyNumberFormat="1" applyFont="1" applyBorder="1" applyAlignment="1">
      <alignment horizontal="center" vertical="center" wrapText="1"/>
    </xf>
    <xf numFmtId="1" fontId="15" fillId="0" borderId="38" xfId="1" applyNumberFormat="1" applyFont="1" applyBorder="1" applyAlignment="1">
      <alignment horizontal="center" vertical="center" wrapText="1"/>
    </xf>
    <xf numFmtId="1" fontId="15" fillId="0" borderId="36" xfId="1" applyNumberFormat="1" applyFont="1" applyBorder="1" applyAlignment="1">
      <alignment horizontal="center" vertical="center" wrapText="1"/>
    </xf>
    <xf numFmtId="1" fontId="15" fillId="0" borderId="30" xfId="1" applyNumberFormat="1" applyFont="1" applyBorder="1" applyAlignment="1">
      <alignment horizontal="center" vertical="center" wrapText="1"/>
    </xf>
    <xf numFmtId="1" fontId="15" fillId="0" borderId="38" xfId="0" applyNumberFormat="1" applyFont="1" applyBorder="1" applyAlignment="1">
      <alignment horizontal="center" vertical="center"/>
    </xf>
    <xf numFmtId="1" fontId="15" fillId="0" borderId="36" xfId="0" applyNumberFormat="1" applyFont="1" applyBorder="1" applyAlignment="1">
      <alignment horizontal="center" vertical="center"/>
    </xf>
    <xf numFmtId="1" fontId="15" fillId="0" borderId="31" xfId="0" applyNumberFormat="1" applyFont="1" applyBorder="1" applyAlignment="1">
      <alignment horizontal="center" vertical="center"/>
    </xf>
    <xf numFmtId="1" fontId="18" fillId="10" borderId="37" xfId="1" applyNumberFormat="1" applyFont="1" applyFill="1" applyBorder="1" applyAlignment="1">
      <alignment horizontal="center" vertical="center" wrapText="1"/>
    </xf>
    <xf numFmtId="1" fontId="8" fillId="0" borderId="0" xfId="0" applyNumberFormat="1" applyFont="1"/>
    <xf numFmtId="2" fontId="15" fillId="0" borderId="41" xfId="3" applyNumberFormat="1" applyFont="1" applyBorder="1" applyAlignment="1">
      <alignment horizontal="center" vertical="center" wrapText="1"/>
    </xf>
    <xf numFmtId="2" fontId="15" fillId="0" borderId="31" xfId="1" applyNumberFormat="1" applyFont="1" applyBorder="1" applyAlignment="1">
      <alignment horizontal="center" vertical="center" wrapText="1"/>
    </xf>
    <xf numFmtId="2" fontId="15" fillId="0" borderId="38" xfId="1" applyNumberFormat="1" applyFont="1" applyBorder="1" applyAlignment="1">
      <alignment horizontal="center" vertical="center" wrapText="1"/>
    </xf>
    <xf numFmtId="2" fontId="15" fillId="0" borderId="43" xfId="1" applyNumberFormat="1" applyFont="1" applyBorder="1" applyAlignment="1">
      <alignment horizontal="center" vertical="center" wrapText="1"/>
    </xf>
    <xf numFmtId="2" fontId="16" fillId="0" borderId="34" xfId="0" applyNumberFormat="1" applyFont="1" applyBorder="1" applyAlignment="1">
      <alignment horizontal="center" vertical="center"/>
    </xf>
    <xf numFmtId="164" fontId="15" fillId="0" borderId="21" xfId="1" applyNumberFormat="1" applyFont="1" applyBorder="1" applyAlignment="1">
      <alignment horizontal="left" vertical="center" wrapText="1"/>
    </xf>
    <xf numFmtId="164" fontId="15" fillId="0" borderId="12" xfId="1" applyNumberFormat="1" applyFont="1" applyBorder="1" applyAlignment="1">
      <alignment horizontal="left" vertical="center" wrapText="1"/>
    </xf>
    <xf numFmtId="164" fontId="15" fillId="0" borderId="12" xfId="4" applyNumberFormat="1" applyFont="1" applyBorder="1" applyAlignment="1">
      <alignment horizontal="left" vertical="center" wrapText="1"/>
    </xf>
    <xf numFmtId="164" fontId="15" fillId="0" borderId="12" xfId="0" applyNumberFormat="1" applyFont="1" applyBorder="1" applyAlignment="1">
      <alignment horizontal="left" vertical="center" wrapText="1"/>
    </xf>
    <xf numFmtId="164" fontId="19" fillId="12" borderId="18" xfId="0" applyNumberFormat="1" applyFont="1" applyFill="1" applyBorder="1" applyAlignment="1">
      <alignment horizontal="center" vertical="center" wrapText="1"/>
    </xf>
    <xf numFmtId="164" fontId="17" fillId="0" borderId="21" xfId="0" applyNumberFormat="1" applyFont="1" applyBorder="1" applyAlignment="1">
      <alignment horizontal="center" vertical="center" wrapText="1"/>
    </xf>
    <xf numFmtId="1" fontId="15" fillId="0" borderId="31" xfId="1" applyNumberFormat="1" applyFont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/>
    </xf>
    <xf numFmtId="164" fontId="15" fillId="2" borderId="0" xfId="0" applyNumberFormat="1" applyFont="1" applyFill="1"/>
    <xf numFmtId="2" fontId="18" fillId="6" borderId="2" xfId="0" applyNumberFormat="1" applyFont="1" applyFill="1" applyBorder="1" applyAlignment="1">
      <alignment horizontal="center" vertical="center"/>
    </xf>
    <xf numFmtId="1" fontId="18" fillId="6" borderId="2" xfId="0" applyNumberFormat="1" applyFont="1" applyFill="1" applyBorder="1" applyAlignment="1">
      <alignment horizontal="center" vertical="center"/>
    </xf>
    <xf numFmtId="164" fontId="15" fillId="6" borderId="2" xfId="0" applyNumberFormat="1" applyFont="1" applyFill="1" applyBorder="1"/>
    <xf numFmtId="165" fontId="18" fillId="6" borderId="2" xfId="0" applyNumberFormat="1" applyFont="1" applyFill="1" applyBorder="1" applyAlignment="1">
      <alignment horizontal="center" vertical="center"/>
    </xf>
    <xf numFmtId="165" fontId="15" fillId="0" borderId="25" xfId="1" applyNumberFormat="1" applyFont="1" applyBorder="1" applyAlignment="1">
      <alignment horizontal="center" vertical="center"/>
    </xf>
    <xf numFmtId="165" fontId="15" fillId="0" borderId="38" xfId="1" applyNumberFormat="1" applyFont="1" applyBorder="1" applyAlignment="1">
      <alignment horizontal="center" vertical="center" wrapText="1"/>
    </xf>
    <xf numFmtId="165" fontId="15" fillId="0" borderId="36" xfId="1" applyNumberFormat="1" applyFont="1" applyBorder="1" applyAlignment="1">
      <alignment horizontal="center" vertical="center" wrapText="1"/>
    </xf>
    <xf numFmtId="165" fontId="15" fillId="0" borderId="31" xfId="1" applyNumberFormat="1" applyFont="1" applyBorder="1" applyAlignment="1">
      <alignment horizontal="center" vertical="center" wrapText="1"/>
    </xf>
    <xf numFmtId="165" fontId="15" fillId="0" borderId="30" xfId="1" applyNumberFormat="1" applyFont="1" applyBorder="1" applyAlignment="1">
      <alignment horizontal="center" vertical="center" wrapText="1"/>
    </xf>
    <xf numFmtId="165" fontId="12" fillId="7" borderId="11" xfId="1" applyNumberFormat="1" applyFont="1" applyFill="1" applyBorder="1" applyAlignment="1">
      <alignment horizontal="center" vertical="center" wrapText="1"/>
    </xf>
    <xf numFmtId="165" fontId="12" fillId="9" borderId="11" xfId="1" applyNumberFormat="1" applyFont="1" applyFill="1" applyBorder="1" applyAlignment="1">
      <alignment horizontal="center" vertical="center" wrapText="1"/>
    </xf>
    <xf numFmtId="165" fontId="15" fillId="0" borderId="25" xfId="1" applyNumberFormat="1" applyFont="1" applyBorder="1" applyAlignment="1">
      <alignment horizontal="center" vertical="center" wrapText="1"/>
    </xf>
    <xf numFmtId="165" fontId="15" fillId="0" borderId="3" xfId="1" applyNumberFormat="1" applyFont="1" applyBorder="1" applyAlignment="1">
      <alignment horizontal="center" vertical="center" wrapText="1"/>
    </xf>
    <xf numFmtId="165" fontId="15" fillId="0" borderId="36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5" fillId="0" borderId="36" xfId="0" applyNumberFormat="1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165" fontId="15" fillId="0" borderId="3" xfId="1" applyNumberFormat="1" applyFont="1" applyBorder="1" applyAlignment="1">
      <alignment horizontal="center" vertical="center"/>
    </xf>
    <xf numFmtId="165" fontId="15" fillId="0" borderId="36" xfId="1" applyNumberFormat="1" applyFont="1" applyBorder="1" applyAlignment="1">
      <alignment horizontal="center" vertical="center"/>
    </xf>
    <xf numFmtId="165" fontId="15" fillId="0" borderId="4" xfId="1" applyNumberFormat="1" applyFont="1" applyBorder="1" applyAlignment="1">
      <alignment horizontal="center" vertical="center" wrapText="1"/>
    </xf>
    <xf numFmtId="165" fontId="15" fillId="0" borderId="30" xfId="0" applyNumberFormat="1" applyFont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/>
    </xf>
    <xf numFmtId="165" fontId="15" fillId="0" borderId="26" xfId="1" applyNumberFormat="1" applyFont="1" applyBorder="1" applyAlignment="1">
      <alignment horizontal="center" vertical="center"/>
    </xf>
    <xf numFmtId="165" fontId="15" fillId="0" borderId="38" xfId="0" applyNumberFormat="1" applyFont="1" applyBorder="1" applyAlignment="1">
      <alignment horizontal="center" vertical="center"/>
    </xf>
    <xf numFmtId="165" fontId="15" fillId="0" borderId="25" xfId="0" applyNumberFormat="1" applyFont="1" applyBorder="1" applyAlignment="1">
      <alignment horizontal="center" vertical="center"/>
    </xf>
    <xf numFmtId="165" fontId="15" fillId="0" borderId="36" xfId="2" applyNumberFormat="1" applyFont="1" applyBorder="1" applyAlignment="1">
      <alignment horizontal="center" vertical="center"/>
    </xf>
    <xf numFmtId="165" fontId="15" fillId="0" borderId="31" xfId="0" applyNumberFormat="1" applyFont="1" applyBorder="1" applyAlignment="1">
      <alignment horizontal="center" vertical="center"/>
    </xf>
    <xf numFmtId="165" fontId="15" fillId="0" borderId="26" xfId="0" applyNumberFormat="1" applyFont="1" applyBorder="1" applyAlignment="1">
      <alignment horizontal="center" vertical="center"/>
    </xf>
    <xf numFmtId="165" fontId="15" fillId="0" borderId="26" xfId="1" applyNumberFormat="1" applyFont="1" applyBorder="1" applyAlignment="1">
      <alignment horizontal="center" vertical="center" wrapText="1"/>
    </xf>
    <xf numFmtId="165" fontId="15" fillId="0" borderId="41" xfId="0" applyNumberFormat="1" applyFont="1" applyBorder="1" applyAlignment="1">
      <alignment horizontal="center" vertical="center"/>
    </xf>
    <xf numFmtId="165" fontId="18" fillId="10" borderId="37" xfId="1" applyNumberFormat="1" applyFont="1" applyFill="1" applyBorder="1" applyAlignment="1">
      <alignment horizontal="center" vertical="center" wrapText="1"/>
    </xf>
    <xf numFmtId="165" fontId="15" fillId="0" borderId="31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5" fillId="0" borderId="27" xfId="1" applyNumberFormat="1" applyFont="1" applyBorder="1" applyAlignment="1">
      <alignment horizontal="center" vertical="center" wrapText="1"/>
    </xf>
    <xf numFmtId="165" fontId="15" fillId="0" borderId="33" xfId="1" applyNumberFormat="1" applyFont="1" applyBorder="1" applyAlignment="1">
      <alignment horizontal="center" vertical="center" wrapText="1"/>
    </xf>
    <xf numFmtId="165" fontId="15" fillId="0" borderId="38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/>
    <xf numFmtId="165" fontId="8" fillId="0" borderId="0" xfId="0" applyNumberFormat="1" applyFont="1" applyAlignment="1">
      <alignment wrapText="1"/>
    </xf>
    <xf numFmtId="2" fontId="10" fillId="0" borderId="0" xfId="1" applyNumberFormat="1" applyFont="1"/>
    <xf numFmtId="2" fontId="18" fillId="10" borderId="37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/>
    </xf>
    <xf numFmtId="1" fontId="15" fillId="0" borderId="24" xfId="1" applyNumberFormat="1" applyFont="1" applyBorder="1" applyAlignment="1">
      <alignment horizontal="center" vertical="center" wrapText="1"/>
    </xf>
    <xf numFmtId="1" fontId="15" fillId="0" borderId="13" xfId="1" applyNumberFormat="1" applyFont="1" applyBorder="1" applyAlignment="1">
      <alignment horizontal="center" vertical="center" wrapText="1"/>
    </xf>
    <xf numFmtId="1" fontId="15" fillId="0" borderId="20" xfId="1" applyNumberFormat="1" applyFont="1" applyBorder="1" applyAlignment="1">
      <alignment horizontal="center" vertical="center" wrapText="1"/>
    </xf>
    <xf numFmtId="1" fontId="15" fillId="0" borderId="27" xfId="1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/>
    </xf>
    <xf numFmtId="1" fontId="15" fillId="0" borderId="34" xfId="1" applyNumberFormat="1" applyFont="1" applyBorder="1" applyAlignment="1">
      <alignment horizontal="center" vertical="center" wrapText="1"/>
    </xf>
    <xf numFmtId="1" fontId="15" fillId="0" borderId="24" xfId="0" applyNumberFormat="1" applyFont="1" applyBorder="1" applyAlignment="1">
      <alignment horizontal="center" vertical="center"/>
    </xf>
    <xf numFmtId="1" fontId="15" fillId="0" borderId="20" xfId="0" applyNumberFormat="1" applyFont="1" applyBorder="1" applyAlignment="1">
      <alignment horizontal="center" vertical="center"/>
    </xf>
    <xf numFmtId="165" fontId="10" fillId="0" borderId="0" xfId="0" applyNumberFormat="1" applyFont="1"/>
    <xf numFmtId="165" fontId="10" fillId="0" borderId="8" xfId="1" applyNumberFormat="1" applyFont="1" applyBorder="1"/>
    <xf numFmtId="1" fontId="10" fillId="0" borderId="0" xfId="0" applyNumberFormat="1" applyFont="1"/>
    <xf numFmtId="1" fontId="10" fillId="0" borderId="8" xfId="1" applyNumberFormat="1" applyFont="1" applyBorder="1"/>
    <xf numFmtId="1" fontId="10" fillId="0" borderId="5" xfId="1" applyNumberFormat="1" applyFont="1" applyBorder="1" applyAlignment="1">
      <alignment horizontal="center"/>
    </xf>
    <xf numFmtId="1" fontId="15" fillId="0" borderId="40" xfId="1" applyNumberFormat="1" applyFont="1" applyBorder="1" applyAlignment="1">
      <alignment horizontal="center" vertical="center" wrapText="1"/>
    </xf>
    <xf numFmtId="1" fontId="15" fillId="0" borderId="12" xfId="1" applyNumberFormat="1" applyFont="1" applyBorder="1" applyAlignment="1">
      <alignment horizontal="center" vertical="center" wrapText="1"/>
    </xf>
    <xf numFmtId="1" fontId="15" fillId="0" borderId="39" xfId="1" applyNumberFormat="1" applyFont="1" applyBorder="1" applyAlignment="1">
      <alignment horizontal="center" vertical="center" wrapText="1"/>
    </xf>
    <xf numFmtId="1" fontId="15" fillId="0" borderId="21" xfId="1" applyNumberFormat="1" applyFont="1" applyBorder="1" applyAlignment="1">
      <alignment horizontal="center" vertical="center" wrapText="1"/>
    </xf>
    <xf numFmtId="1" fontId="15" fillId="0" borderId="40" xfId="0" applyNumberFormat="1" applyFont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/>
    </xf>
    <xf numFmtId="1" fontId="15" fillId="0" borderId="41" xfId="1" applyNumberFormat="1" applyFont="1" applyBorder="1" applyAlignment="1">
      <alignment horizontal="center" vertical="center" wrapText="1"/>
    </xf>
    <xf numFmtId="1" fontId="15" fillId="0" borderId="42" xfId="1" applyNumberFormat="1" applyFont="1" applyBorder="1" applyAlignment="1">
      <alignment horizontal="center" vertical="center" wrapText="1"/>
    </xf>
    <xf numFmtId="1" fontId="15" fillId="0" borderId="34" xfId="0" applyNumberFormat="1" applyFont="1" applyBorder="1" applyAlignment="1">
      <alignment horizontal="center" vertical="center"/>
    </xf>
    <xf numFmtId="1" fontId="15" fillId="0" borderId="42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18" xfId="0" applyNumberFormat="1" applyFont="1" applyBorder="1"/>
    <xf numFmtId="1" fontId="8" fillId="0" borderId="17" xfId="0" applyNumberFormat="1" applyFont="1" applyBorder="1"/>
    <xf numFmtId="1" fontId="10" fillId="0" borderId="14" xfId="1" applyNumberFormat="1" applyFont="1" applyBorder="1" applyAlignment="1">
      <alignment horizontal="center"/>
    </xf>
    <xf numFmtId="1" fontId="10" fillId="0" borderId="10" xfId="1" applyNumberFormat="1" applyFont="1" applyBorder="1" applyAlignment="1">
      <alignment horizontal="center"/>
    </xf>
    <xf numFmtId="2" fontId="14" fillId="0" borderId="20" xfId="0" applyNumberFormat="1" applyFont="1" applyBorder="1" applyAlignment="1">
      <alignment horizontal="center" vertical="center" wrapText="1"/>
    </xf>
    <xf numFmtId="2" fontId="15" fillId="0" borderId="3" xfId="4" applyNumberFormat="1" applyFont="1" applyBorder="1" applyAlignment="1">
      <alignment horizontal="center" vertical="center" wrapText="1"/>
    </xf>
    <xf numFmtId="164" fontId="16" fillId="2" borderId="0" xfId="0" applyNumberFormat="1" applyFont="1" applyFill="1"/>
    <xf numFmtId="165" fontId="18" fillId="13" borderId="18" xfId="1" applyNumberFormat="1" applyFont="1" applyFill="1" applyBorder="1" applyAlignment="1">
      <alignment horizontal="center" vertical="center" wrapText="1"/>
    </xf>
    <xf numFmtId="2" fontId="18" fillId="13" borderId="18" xfId="1" applyNumberFormat="1" applyFont="1" applyFill="1" applyBorder="1" applyAlignment="1">
      <alignment horizontal="center" vertical="center" wrapText="1"/>
    </xf>
    <xf numFmtId="1" fontId="18" fillId="13" borderId="18" xfId="1" applyNumberFormat="1" applyFont="1" applyFill="1" applyBorder="1" applyAlignment="1">
      <alignment horizontal="center" vertical="center" wrapText="1"/>
    </xf>
    <xf numFmtId="164" fontId="18" fillId="13" borderId="23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Border="1" applyAlignment="1">
      <alignment horizontal="center"/>
    </xf>
    <xf numFmtId="1" fontId="12" fillId="0" borderId="2" xfId="1" applyNumberFormat="1" applyFont="1" applyBorder="1" applyAlignment="1">
      <alignment horizontal="center" vertical="center"/>
    </xf>
    <xf numFmtId="1" fontId="11" fillId="0" borderId="0" xfId="0" applyNumberFormat="1" applyFont="1"/>
    <xf numFmtId="2" fontId="15" fillId="0" borderId="0" xfId="1" applyNumberFormat="1" applyFont="1" applyAlignment="1">
      <alignment horizontal="center" vertical="center" wrapText="1"/>
    </xf>
    <xf numFmtId="164" fontId="20" fillId="2" borderId="0" xfId="0" applyNumberFormat="1" applyFont="1" applyFill="1"/>
    <xf numFmtId="165" fontId="18" fillId="8" borderId="2" xfId="1" applyNumberFormat="1" applyFont="1" applyFill="1" applyBorder="1" applyAlignment="1">
      <alignment horizontal="center" vertical="center" wrapText="1"/>
    </xf>
    <xf numFmtId="2" fontId="18" fillId="8" borderId="2" xfId="1" applyNumberFormat="1" applyFont="1" applyFill="1" applyBorder="1" applyAlignment="1">
      <alignment horizontal="center" vertical="center" wrapText="1"/>
    </xf>
    <xf numFmtId="1" fontId="18" fillId="8" borderId="2" xfId="1" applyNumberFormat="1" applyFont="1" applyFill="1" applyBorder="1" applyAlignment="1">
      <alignment horizontal="center" vertical="center" wrapText="1"/>
    </xf>
    <xf numFmtId="164" fontId="20" fillId="8" borderId="2" xfId="0" applyNumberFormat="1" applyFont="1" applyFill="1" applyBorder="1"/>
    <xf numFmtId="164" fontId="20" fillId="14" borderId="2" xfId="0" applyNumberFormat="1" applyFont="1" applyFill="1" applyBorder="1" applyAlignment="1">
      <alignment horizontal="center" vertical="center"/>
    </xf>
    <xf numFmtId="165" fontId="20" fillId="14" borderId="2" xfId="0" applyNumberFormat="1" applyFont="1" applyFill="1" applyBorder="1" applyAlignment="1">
      <alignment horizontal="center" vertical="center"/>
    </xf>
    <xf numFmtId="2" fontId="20" fillId="14" borderId="2" xfId="0" applyNumberFormat="1" applyFont="1" applyFill="1" applyBorder="1" applyAlignment="1">
      <alignment horizontal="center" vertical="center"/>
    </xf>
    <xf numFmtId="1" fontId="20" fillId="14" borderId="2" xfId="0" applyNumberFormat="1" applyFont="1" applyFill="1" applyBorder="1" applyAlignment="1">
      <alignment horizontal="center" vertical="center"/>
    </xf>
    <xf numFmtId="165" fontId="18" fillId="10" borderId="11" xfId="1" applyNumberFormat="1" applyFont="1" applyFill="1" applyBorder="1" applyAlignment="1">
      <alignment horizontal="center" vertical="center" wrapText="1"/>
    </xf>
    <xf numFmtId="2" fontId="18" fillId="10" borderId="11" xfId="1" applyNumberFormat="1" applyFont="1" applyFill="1" applyBorder="1" applyAlignment="1">
      <alignment horizontal="center" vertical="center" wrapText="1"/>
    </xf>
    <xf numFmtId="1" fontId="18" fillId="10" borderId="11" xfId="1" applyNumberFormat="1" applyFont="1" applyFill="1" applyBorder="1" applyAlignment="1">
      <alignment horizontal="center" vertical="center" wrapText="1"/>
    </xf>
    <xf numFmtId="2" fontId="18" fillId="10" borderId="11" xfId="0" applyNumberFormat="1" applyFont="1" applyFill="1" applyBorder="1" applyAlignment="1">
      <alignment horizontal="center" vertical="center"/>
    </xf>
    <xf numFmtId="164" fontId="15" fillId="10" borderId="11" xfId="0" applyNumberFormat="1" applyFont="1" applyFill="1" applyBorder="1"/>
    <xf numFmtId="165" fontId="18" fillId="15" borderId="2" xfId="1" applyNumberFormat="1" applyFont="1" applyFill="1" applyBorder="1" applyAlignment="1">
      <alignment horizontal="center" vertical="center" wrapText="1"/>
    </xf>
    <xf numFmtId="164" fontId="18" fillId="15" borderId="2" xfId="1" applyNumberFormat="1" applyFont="1" applyFill="1" applyBorder="1" applyAlignment="1">
      <alignment horizontal="center" vertical="center" wrapText="1"/>
    </xf>
    <xf numFmtId="2" fontId="18" fillId="15" borderId="2" xfId="1" applyNumberFormat="1" applyFont="1" applyFill="1" applyBorder="1" applyAlignment="1">
      <alignment horizontal="center" vertical="center" wrapText="1"/>
    </xf>
    <xf numFmtId="1" fontId="18" fillId="15" borderId="2" xfId="1" applyNumberFormat="1" applyFont="1" applyFill="1" applyBorder="1" applyAlignment="1">
      <alignment horizontal="center" vertical="center" wrapText="1"/>
    </xf>
    <xf numFmtId="165" fontId="18" fillId="14" borderId="2" xfId="1" applyNumberFormat="1" applyFont="1" applyFill="1" applyBorder="1" applyAlignment="1">
      <alignment horizontal="center" vertical="center" wrapText="1"/>
    </xf>
    <xf numFmtId="2" fontId="18" fillId="14" borderId="2" xfId="1" applyNumberFormat="1" applyFont="1" applyFill="1" applyBorder="1" applyAlignment="1">
      <alignment horizontal="center" vertical="center" wrapText="1"/>
    </xf>
    <xf numFmtId="1" fontId="18" fillId="14" borderId="2" xfId="1" applyNumberFormat="1" applyFont="1" applyFill="1" applyBorder="1" applyAlignment="1">
      <alignment horizontal="center" vertical="center" wrapText="1"/>
    </xf>
    <xf numFmtId="164" fontId="20" fillId="14" borderId="2" xfId="0" applyNumberFormat="1" applyFont="1" applyFill="1" applyBorder="1"/>
    <xf numFmtId="165" fontId="18" fillId="2" borderId="2" xfId="1" applyNumberFormat="1" applyFont="1" applyFill="1" applyBorder="1" applyAlignment="1">
      <alignment horizontal="center" vertical="center" wrapText="1"/>
    </xf>
    <xf numFmtId="2" fontId="18" fillId="2" borderId="2" xfId="1" applyNumberFormat="1" applyFont="1" applyFill="1" applyBorder="1" applyAlignment="1">
      <alignment horizontal="center" vertical="center" wrapText="1"/>
    </xf>
    <xf numFmtId="1" fontId="18" fillId="2" borderId="2" xfId="1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/>
    <xf numFmtId="164" fontId="19" fillId="12" borderId="2" xfId="0" applyNumberFormat="1" applyFont="1" applyFill="1" applyBorder="1" applyAlignment="1">
      <alignment horizontal="center" vertical="center" wrapText="1"/>
    </xf>
    <xf numFmtId="165" fontId="18" fillId="12" borderId="2" xfId="1" applyNumberFormat="1" applyFont="1" applyFill="1" applyBorder="1" applyAlignment="1">
      <alignment horizontal="center" vertical="center" wrapText="1"/>
    </xf>
    <xf numFmtId="164" fontId="18" fillId="12" borderId="2" xfId="1" applyNumberFormat="1" applyFont="1" applyFill="1" applyBorder="1" applyAlignment="1">
      <alignment horizontal="center" vertical="center" wrapText="1"/>
    </xf>
    <xf numFmtId="2" fontId="18" fillId="12" borderId="2" xfId="1" applyNumberFormat="1" applyFont="1" applyFill="1" applyBorder="1" applyAlignment="1">
      <alignment horizontal="center" vertical="center" wrapText="1"/>
    </xf>
    <xf numFmtId="1" fontId="18" fillId="12" borderId="2" xfId="1" applyNumberFormat="1" applyFont="1" applyFill="1" applyBorder="1" applyAlignment="1">
      <alignment horizontal="center" vertical="center" wrapText="1"/>
    </xf>
    <xf numFmtId="165" fontId="18" fillId="6" borderId="5" xfId="0" applyNumberFormat="1" applyFont="1" applyFill="1" applyBorder="1" applyAlignment="1">
      <alignment horizontal="center" vertical="center"/>
    </xf>
    <xf numFmtId="165" fontId="18" fillId="2" borderId="5" xfId="1" applyNumberFormat="1" applyFont="1" applyFill="1" applyBorder="1" applyAlignment="1">
      <alignment horizontal="center" vertical="center" wrapText="1"/>
    </xf>
    <xf numFmtId="165" fontId="20" fillId="14" borderId="5" xfId="0" applyNumberFormat="1" applyFont="1" applyFill="1" applyBorder="1" applyAlignment="1">
      <alignment horizontal="center" vertical="center"/>
    </xf>
    <xf numFmtId="165" fontId="12" fillId="7" borderId="16" xfId="1" applyNumberFormat="1" applyFont="1" applyFill="1" applyBorder="1" applyAlignment="1">
      <alignment horizontal="center" vertical="center" wrapText="1"/>
    </xf>
    <xf numFmtId="165" fontId="15" fillId="0" borderId="41" xfId="1" applyNumberFormat="1" applyFont="1" applyBorder="1" applyAlignment="1">
      <alignment horizontal="center" vertical="center" wrapText="1"/>
    </xf>
    <xf numFmtId="165" fontId="15" fillId="0" borderId="39" xfId="1" applyNumberFormat="1" applyFont="1" applyBorder="1" applyAlignment="1">
      <alignment horizontal="center" vertical="center" wrapText="1"/>
    </xf>
    <xf numFmtId="165" fontId="15" fillId="0" borderId="27" xfId="0" applyNumberFormat="1" applyFont="1" applyBorder="1" applyAlignment="1">
      <alignment horizontal="center" vertical="center"/>
    </xf>
    <xf numFmtId="165" fontId="15" fillId="0" borderId="39" xfId="0" applyNumberFormat="1" applyFont="1" applyBorder="1" applyAlignment="1">
      <alignment horizontal="center" vertical="center"/>
    </xf>
    <xf numFmtId="165" fontId="15" fillId="0" borderId="41" xfId="1" applyNumberFormat="1" applyFont="1" applyBorder="1" applyAlignment="1">
      <alignment horizontal="center" vertical="center"/>
    </xf>
    <xf numFmtId="165" fontId="15" fillId="0" borderId="39" xfId="1" applyNumberFormat="1" applyFont="1" applyBorder="1" applyAlignment="1">
      <alignment horizontal="center" vertical="center"/>
    </xf>
    <xf numFmtId="165" fontId="18" fillId="2" borderId="10" xfId="1" applyNumberFormat="1" applyFont="1" applyFill="1" applyBorder="1" applyAlignment="1">
      <alignment horizontal="center" vertical="center" wrapText="1"/>
    </xf>
    <xf numFmtId="165" fontId="18" fillId="12" borderId="10" xfId="1" applyNumberFormat="1" applyFont="1" applyFill="1" applyBorder="1" applyAlignment="1">
      <alignment horizontal="center" vertical="center" wrapText="1"/>
    </xf>
    <xf numFmtId="165" fontId="15" fillId="0" borderId="44" xfId="0" applyNumberFormat="1" applyFont="1" applyBorder="1" applyAlignment="1">
      <alignment horizontal="center" vertical="center"/>
    </xf>
    <xf numFmtId="165" fontId="15" fillId="0" borderId="44" xfId="1" applyNumberFormat="1" applyFont="1" applyBorder="1" applyAlignment="1">
      <alignment horizontal="center" vertical="center"/>
    </xf>
    <xf numFmtId="165" fontId="15" fillId="0" borderId="4" xfId="1" applyNumberFormat="1" applyFont="1" applyBorder="1" applyAlignment="1">
      <alignment horizontal="center" vertical="center"/>
    </xf>
    <xf numFmtId="1" fontId="15" fillId="0" borderId="4" xfId="1" applyNumberFormat="1" applyFont="1" applyBorder="1" applyAlignment="1">
      <alignment horizontal="center" vertical="center" wrapText="1"/>
    </xf>
    <xf numFmtId="164" fontId="15" fillId="0" borderId="42" xfId="1" applyNumberFormat="1" applyFont="1" applyBorder="1" applyAlignment="1">
      <alignment horizontal="center" vertical="center" wrapText="1"/>
    </xf>
    <xf numFmtId="164" fontId="15" fillId="0" borderId="3" xfId="1" applyNumberFormat="1" applyFont="1" applyBorder="1" applyAlignment="1">
      <alignment horizontal="center" vertical="center" wrapText="1"/>
    </xf>
    <xf numFmtId="2" fontId="21" fillId="0" borderId="13" xfId="1" applyNumberFormat="1" applyFont="1" applyBorder="1" applyAlignment="1">
      <alignment horizontal="center" vertical="center" wrapText="1"/>
    </xf>
    <xf numFmtId="165" fontId="15" fillId="0" borderId="46" xfId="1" applyNumberFormat="1" applyFont="1" applyBorder="1" applyAlignment="1">
      <alignment horizontal="center" vertical="center" wrapText="1"/>
    </xf>
    <xf numFmtId="165" fontId="15" fillId="0" borderId="46" xfId="1" applyNumberFormat="1" applyFont="1" applyBorder="1" applyAlignment="1">
      <alignment horizontal="center" vertical="center"/>
    </xf>
    <xf numFmtId="165" fontId="15" fillId="0" borderId="47" xfId="0" applyNumberFormat="1" applyFont="1" applyBorder="1" applyAlignment="1">
      <alignment horizontal="center" vertical="center"/>
    </xf>
    <xf numFmtId="165" fontId="15" fillId="0" borderId="47" xfId="1" applyNumberFormat="1" applyFont="1" applyBorder="1" applyAlignment="1">
      <alignment horizontal="center" vertical="center" wrapText="1"/>
    </xf>
    <xf numFmtId="165" fontId="15" fillId="0" borderId="46" xfId="0" applyNumberFormat="1" applyFont="1" applyBorder="1" applyAlignment="1">
      <alignment horizontal="center" vertical="center"/>
    </xf>
    <xf numFmtId="165" fontId="15" fillId="0" borderId="45" xfId="1" applyNumberFormat="1" applyFont="1" applyBorder="1" applyAlignment="1">
      <alignment horizontal="center" vertical="center" wrapText="1"/>
    </xf>
    <xf numFmtId="165" fontId="15" fillId="0" borderId="45" xfId="0" applyNumberFormat="1" applyFont="1" applyBorder="1" applyAlignment="1">
      <alignment horizontal="center" vertical="center" wrapText="1"/>
    </xf>
    <xf numFmtId="165" fontId="18" fillId="10" borderId="2" xfId="1" applyNumberFormat="1" applyFont="1" applyFill="1" applyBorder="1" applyAlignment="1">
      <alignment horizontal="center" vertical="center" wrapText="1"/>
    </xf>
    <xf numFmtId="165" fontId="18" fillId="11" borderId="5" xfId="1" applyNumberFormat="1" applyFont="1" applyFill="1" applyBorder="1" applyAlignment="1">
      <alignment horizontal="center" vertical="center" wrapText="1"/>
    </xf>
    <xf numFmtId="165" fontId="18" fillId="11" borderId="2" xfId="1" applyNumberFormat="1" applyFont="1" applyFill="1" applyBorder="1" applyAlignment="1">
      <alignment horizontal="center" vertical="center" wrapText="1"/>
    </xf>
    <xf numFmtId="165" fontId="18" fillId="11" borderId="10" xfId="1" applyNumberFormat="1" applyFont="1" applyFill="1" applyBorder="1" applyAlignment="1">
      <alignment horizontal="center" vertical="center" wrapText="1"/>
    </xf>
    <xf numFmtId="2" fontId="18" fillId="11" borderId="2" xfId="1" applyNumberFormat="1" applyFont="1" applyFill="1" applyBorder="1" applyAlignment="1">
      <alignment horizontal="center" vertical="center" wrapText="1"/>
    </xf>
    <xf numFmtId="1" fontId="18" fillId="11" borderId="2" xfId="1" applyNumberFormat="1" applyFont="1" applyFill="1" applyBorder="1" applyAlignment="1">
      <alignment horizontal="center" vertical="center" wrapText="1"/>
    </xf>
    <xf numFmtId="164" fontId="18" fillId="11" borderId="2" xfId="0" applyNumberFormat="1" applyFont="1" applyFill="1" applyBorder="1"/>
    <xf numFmtId="164" fontId="18" fillId="2" borderId="0" xfId="0" applyNumberFormat="1" applyFont="1" applyFill="1"/>
    <xf numFmtId="164" fontId="18" fillId="0" borderId="46" xfId="1" applyNumberFormat="1" applyFont="1" applyBorder="1" applyAlignment="1">
      <alignment horizontal="center" vertical="center" wrapText="1"/>
    </xf>
    <xf numFmtId="164" fontId="15" fillId="0" borderId="46" xfId="1" applyNumberFormat="1" applyFont="1" applyBorder="1" applyAlignment="1">
      <alignment horizontal="center" vertical="center" wrapText="1"/>
    </xf>
    <xf numFmtId="2" fontId="15" fillId="0" borderId="46" xfId="1" applyNumberFormat="1" applyFont="1" applyBorder="1" applyAlignment="1">
      <alignment horizontal="center" vertical="center" wrapText="1"/>
    </xf>
    <xf numFmtId="1" fontId="15" fillId="0" borderId="46" xfId="1" applyNumberFormat="1" applyFont="1" applyBorder="1" applyAlignment="1">
      <alignment horizontal="center" vertical="center" wrapText="1"/>
    </xf>
    <xf numFmtId="2" fontId="16" fillId="0" borderId="46" xfId="0" applyNumberFormat="1" applyFont="1" applyBorder="1" applyAlignment="1">
      <alignment horizontal="center" vertical="center"/>
    </xf>
    <xf numFmtId="165" fontId="15" fillId="0" borderId="48" xfId="0" applyNumberFormat="1" applyFont="1" applyBorder="1" applyAlignment="1">
      <alignment horizontal="center" vertical="center"/>
    </xf>
    <xf numFmtId="165" fontId="15" fillId="0" borderId="48" xfId="0" applyNumberFormat="1" applyFont="1" applyBorder="1" applyAlignment="1">
      <alignment horizontal="center" vertical="center" wrapText="1"/>
    </xf>
    <xf numFmtId="165" fontId="15" fillId="0" borderId="48" xfId="1" applyNumberFormat="1" applyFont="1" applyBorder="1" applyAlignment="1">
      <alignment horizontal="center" vertical="center" wrapText="1"/>
    </xf>
    <xf numFmtId="2" fontId="15" fillId="2" borderId="4" xfId="1" applyNumberFormat="1" applyFont="1" applyFill="1" applyBorder="1" applyAlignment="1">
      <alignment horizontal="center" vertical="center" wrapText="1"/>
    </xf>
    <xf numFmtId="165" fontId="18" fillId="15" borderId="7" xfId="0" applyNumberFormat="1" applyFont="1" applyFill="1" applyBorder="1" applyAlignment="1">
      <alignment horizontal="center" vertical="center"/>
    </xf>
    <xf numFmtId="2" fontId="18" fillId="15" borderId="7" xfId="0" applyNumberFormat="1" applyFont="1" applyFill="1" applyBorder="1" applyAlignment="1">
      <alignment horizontal="center" vertical="center"/>
    </xf>
    <xf numFmtId="1" fontId="18" fillId="15" borderId="7" xfId="0" applyNumberFormat="1" applyFont="1" applyFill="1" applyBorder="1" applyAlignment="1">
      <alignment horizontal="center" vertical="center"/>
    </xf>
    <xf numFmtId="164" fontId="16" fillId="15" borderId="7" xfId="0" applyNumberFormat="1" applyFont="1" applyFill="1" applyBorder="1"/>
    <xf numFmtId="164" fontId="15" fillId="0" borderId="3" xfId="1" applyNumberFormat="1" applyFont="1" applyBorder="1" applyAlignment="1">
      <alignment horizontal="left" vertical="center" wrapText="1"/>
    </xf>
    <xf numFmtId="164" fontId="18" fillId="6" borderId="3" xfId="1" applyNumberFormat="1" applyFont="1" applyFill="1" applyBorder="1" applyAlignment="1">
      <alignment horizontal="center" vertical="center" textRotation="255" wrapText="1"/>
    </xf>
    <xf numFmtId="164" fontId="18" fillId="6" borderId="4" xfId="1" applyNumberFormat="1" applyFont="1" applyFill="1" applyBorder="1" applyAlignment="1">
      <alignment horizontal="center" vertical="center" textRotation="255" wrapText="1"/>
    </xf>
    <xf numFmtId="164" fontId="10" fillId="0" borderId="0" xfId="0" applyNumberFormat="1" applyFont="1" applyAlignment="1">
      <alignment horizontal="center"/>
    </xf>
    <xf numFmtId="164" fontId="16" fillId="0" borderId="18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19" fillId="8" borderId="34" xfId="0" applyNumberFormat="1" applyFont="1" applyFill="1" applyBorder="1" applyAlignment="1">
      <alignment horizontal="center" vertical="center" textRotation="255" wrapText="1"/>
    </xf>
    <xf numFmtId="164" fontId="19" fillId="8" borderId="15" xfId="0" applyNumberFormat="1" applyFont="1" applyFill="1" applyBorder="1" applyAlignment="1">
      <alignment horizontal="center" vertical="center" textRotation="255" wrapText="1"/>
    </xf>
    <xf numFmtId="164" fontId="19" fillId="8" borderId="18" xfId="0" applyNumberFormat="1" applyFont="1" applyFill="1" applyBorder="1" applyAlignment="1">
      <alignment horizontal="center" vertical="center" textRotation="255" wrapText="1"/>
    </xf>
    <xf numFmtId="164" fontId="19" fillId="8" borderId="35" xfId="0" applyNumberFormat="1" applyFont="1" applyFill="1" applyBorder="1" applyAlignment="1">
      <alignment horizontal="center" vertical="center" textRotation="255" wrapText="1"/>
    </xf>
    <xf numFmtId="164" fontId="18" fillId="15" borderId="7" xfId="0" applyNumberFormat="1" applyFont="1" applyFill="1" applyBorder="1" applyAlignment="1">
      <alignment horizontal="center" vertical="center"/>
    </xf>
    <xf numFmtId="164" fontId="18" fillId="11" borderId="25" xfId="0" applyNumberFormat="1" applyFont="1" applyFill="1" applyBorder="1" applyAlignment="1">
      <alignment horizontal="center" vertical="center" textRotation="255" wrapText="1"/>
    </xf>
    <xf numFmtId="164" fontId="18" fillId="11" borderId="4" xfId="0" applyNumberFormat="1" applyFont="1" applyFill="1" applyBorder="1" applyAlignment="1">
      <alignment horizontal="center" vertical="center" textRotation="255" wrapText="1"/>
    </xf>
    <xf numFmtId="164" fontId="18" fillId="4" borderId="18" xfId="1" applyNumberFormat="1" applyFont="1" applyFill="1" applyBorder="1" applyAlignment="1">
      <alignment horizontal="left" vertical="center" wrapText="1"/>
    </xf>
    <xf numFmtId="164" fontId="18" fillId="4" borderId="0" xfId="1" applyNumberFormat="1" applyFont="1" applyFill="1" applyAlignment="1">
      <alignment horizontal="left" vertical="center" wrapText="1"/>
    </xf>
    <xf numFmtId="164" fontId="15" fillId="0" borderId="18" xfId="1" applyNumberFormat="1" applyFont="1" applyBorder="1" applyAlignment="1">
      <alignment horizontal="center" vertical="center" wrapText="1"/>
    </xf>
    <xf numFmtId="164" fontId="15" fillId="0" borderId="0" xfId="1" applyNumberFormat="1" applyFont="1" applyAlignment="1">
      <alignment horizontal="center" vertical="center" wrapText="1"/>
    </xf>
    <xf numFmtId="164" fontId="15" fillId="0" borderId="17" xfId="1" applyNumberFormat="1" applyFont="1" applyBorder="1" applyAlignment="1">
      <alignment horizontal="center" vertical="center" wrapText="1"/>
    </xf>
    <xf numFmtId="164" fontId="19" fillId="15" borderId="2" xfId="0" applyNumberFormat="1" applyFont="1" applyFill="1" applyBorder="1" applyAlignment="1">
      <alignment horizontal="center" vertical="center"/>
    </xf>
    <xf numFmtId="164" fontId="18" fillId="10" borderId="11" xfId="0" applyNumberFormat="1" applyFont="1" applyFill="1" applyBorder="1" applyAlignment="1">
      <alignment horizontal="center" vertical="center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2" borderId="10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19" xfId="0" applyNumberFormat="1" applyFont="1" applyBorder="1" applyAlignment="1">
      <alignment horizontal="center" vertical="center" wrapText="1"/>
    </xf>
    <xf numFmtId="164" fontId="19" fillId="13" borderId="15" xfId="0" applyNumberFormat="1" applyFont="1" applyFill="1" applyBorder="1" applyAlignment="1">
      <alignment horizontal="center" vertical="center"/>
    </xf>
    <xf numFmtId="164" fontId="19" fillId="13" borderId="16" xfId="0" applyNumberFormat="1" applyFont="1" applyFill="1" applyBorder="1" applyAlignment="1">
      <alignment horizontal="center" vertical="center"/>
    </xf>
    <xf numFmtId="164" fontId="19" fillId="14" borderId="2" xfId="0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8" fillId="10" borderId="24" xfId="0" applyNumberFormat="1" applyFont="1" applyFill="1" applyBorder="1" applyAlignment="1">
      <alignment horizontal="center" vertical="center" textRotation="255"/>
    </xf>
    <xf numFmtId="164" fontId="18" fillId="10" borderId="13" xfId="0" applyNumberFormat="1" applyFont="1" applyFill="1" applyBorder="1" applyAlignment="1">
      <alignment horizontal="center" vertical="center" textRotation="255"/>
    </xf>
    <xf numFmtId="164" fontId="18" fillId="10" borderId="5" xfId="0" applyNumberFormat="1" applyFont="1" applyFill="1" applyBorder="1" applyAlignment="1">
      <alignment horizontal="center" vertical="center"/>
    </xf>
    <xf numFmtId="164" fontId="18" fillId="10" borderId="28" xfId="0" applyNumberFormat="1" applyFont="1" applyFill="1" applyBorder="1" applyAlignment="1">
      <alignment horizontal="center" vertical="center"/>
    </xf>
    <xf numFmtId="164" fontId="12" fillId="4" borderId="5" xfId="1" applyNumberFormat="1" applyFont="1" applyFill="1" applyBorder="1" applyAlignment="1">
      <alignment horizontal="left" vertical="center" wrapText="1"/>
    </xf>
    <xf numFmtId="164" fontId="12" fillId="4" borderId="14" xfId="1" applyNumberFormat="1" applyFont="1" applyFill="1" applyBorder="1" applyAlignment="1">
      <alignment horizontal="left" vertical="center" wrapText="1"/>
    </xf>
    <xf numFmtId="164" fontId="12" fillId="4" borderId="29" xfId="1" applyNumberFormat="1" applyFont="1" applyFill="1" applyBorder="1" applyAlignment="1">
      <alignment horizontal="left" vertical="center" wrapText="1"/>
    </xf>
    <xf numFmtId="164" fontId="12" fillId="4" borderId="10" xfId="1" applyNumberFormat="1" applyFont="1" applyFill="1" applyBorder="1" applyAlignment="1">
      <alignment horizontal="left" vertical="center" wrapText="1"/>
    </xf>
    <xf numFmtId="2" fontId="12" fillId="0" borderId="7" xfId="1" applyNumberFormat="1" applyFont="1" applyBorder="1" applyAlignment="1">
      <alignment horizontal="center" vertical="center" wrapText="1"/>
    </xf>
    <xf numFmtId="2" fontId="12" fillId="0" borderId="11" xfId="1" applyNumberFormat="1" applyFont="1" applyBorder="1" applyAlignment="1">
      <alignment horizontal="center" vertical="center" wrapText="1"/>
    </xf>
    <xf numFmtId="164" fontId="18" fillId="10" borderId="3" xfId="0" applyNumberFormat="1" applyFont="1" applyFill="1" applyBorder="1" applyAlignment="1">
      <alignment horizontal="center" vertical="center" textRotation="255"/>
    </xf>
    <xf numFmtId="164" fontId="18" fillId="11" borderId="24" xfId="0" applyNumberFormat="1" applyFont="1" applyFill="1" applyBorder="1" applyAlignment="1">
      <alignment horizontal="center" vertical="center" textRotation="255"/>
    </xf>
    <xf numFmtId="164" fontId="18" fillId="11" borderId="13" xfId="0" applyNumberFormat="1" applyFont="1" applyFill="1" applyBorder="1" applyAlignment="1">
      <alignment horizontal="center" vertical="center" textRotation="255"/>
    </xf>
    <xf numFmtId="164" fontId="18" fillId="11" borderId="20" xfId="0" applyNumberFormat="1" applyFont="1" applyFill="1" applyBorder="1" applyAlignment="1">
      <alignment horizontal="center" vertical="center" textRotation="255"/>
    </xf>
    <xf numFmtId="164" fontId="19" fillId="11" borderId="2" xfId="0" applyNumberFormat="1" applyFont="1" applyFill="1" applyBorder="1" applyAlignment="1">
      <alignment horizontal="center" vertical="center" wrapText="1"/>
    </xf>
    <xf numFmtId="2" fontId="12" fillId="0" borderId="9" xfId="1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29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vertical="center" wrapText="1"/>
    </xf>
    <xf numFmtId="164" fontId="18" fillId="6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64" fontId="18" fillId="6" borderId="24" xfId="1" applyNumberFormat="1" applyFont="1" applyFill="1" applyBorder="1" applyAlignment="1">
      <alignment horizontal="center" vertical="center" textRotation="255" wrapText="1"/>
    </xf>
    <xf numFmtId="164" fontId="18" fillId="6" borderId="32" xfId="1" applyNumberFormat="1" applyFont="1" applyFill="1" applyBorder="1" applyAlignment="1">
      <alignment horizontal="center" vertical="center" textRotation="255" wrapText="1"/>
    </xf>
    <xf numFmtId="164" fontId="18" fillId="6" borderId="18" xfId="1" applyNumberFormat="1" applyFont="1" applyFill="1" applyBorder="1" applyAlignment="1">
      <alignment horizontal="center" vertical="center" textRotation="255" wrapText="1"/>
    </xf>
    <xf numFmtId="164" fontId="18" fillId="6" borderId="34" xfId="1" applyNumberFormat="1" applyFont="1" applyFill="1" applyBorder="1" applyAlignment="1">
      <alignment horizontal="center" vertical="center" textRotation="255" wrapText="1"/>
    </xf>
    <xf numFmtId="165" fontId="12" fillId="3" borderId="2" xfId="1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2" fillId="2" borderId="14" xfId="0" applyNumberFormat="1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 wrapText="1"/>
    </xf>
    <xf numFmtId="2" fontId="12" fillId="0" borderId="15" xfId="1" applyNumberFormat="1" applyFont="1" applyBorder="1" applyAlignment="1">
      <alignment horizontal="center" vertical="center" wrapText="1"/>
    </xf>
    <xf numFmtId="2" fontId="12" fillId="0" borderId="18" xfId="1" applyNumberFormat="1" applyFont="1" applyBorder="1" applyAlignment="1">
      <alignment horizontal="center" vertical="center" wrapText="1"/>
    </xf>
    <xf numFmtId="2" fontId="12" fillId="0" borderId="16" xfId="1" applyNumberFormat="1" applyFont="1" applyBorder="1" applyAlignment="1">
      <alignment horizontal="center" vertical="center" wrapText="1"/>
    </xf>
    <xf numFmtId="2" fontId="12" fillId="0" borderId="17" xfId="1" applyNumberFormat="1" applyFont="1" applyBorder="1" applyAlignment="1">
      <alignment horizontal="center" vertical="center" wrapText="1"/>
    </xf>
    <xf numFmtId="164" fontId="12" fillId="5" borderId="15" xfId="1" applyNumberFormat="1" applyFont="1" applyFill="1" applyBorder="1" applyAlignment="1">
      <alignment horizontal="center" vertical="center" wrapText="1"/>
    </xf>
    <xf numFmtId="164" fontId="12" fillId="5" borderId="18" xfId="1" applyNumberFormat="1" applyFont="1" applyFill="1" applyBorder="1" applyAlignment="1">
      <alignment horizontal="center" vertical="center" wrapText="1"/>
    </xf>
    <xf numFmtId="2" fontId="12" fillId="2" borderId="5" xfId="1" applyNumberFormat="1" applyFont="1" applyFill="1" applyBorder="1" applyAlignment="1">
      <alignment horizontal="center" vertical="center" wrapText="1"/>
    </xf>
    <xf numFmtId="2" fontId="12" fillId="2" borderId="14" xfId="1" applyNumberFormat="1" applyFont="1" applyFill="1" applyBorder="1" applyAlignment="1">
      <alignment horizontal="center" vertical="center" wrapText="1"/>
    </xf>
    <xf numFmtId="2" fontId="12" fillId="2" borderId="10" xfId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vertical="top" wrapText="1"/>
    </xf>
    <xf numFmtId="164" fontId="12" fillId="0" borderId="1" xfId="1" applyNumberFormat="1" applyFont="1" applyBorder="1" applyAlignment="1">
      <alignment wrapText="1"/>
    </xf>
    <xf numFmtId="164" fontId="12" fillId="0" borderId="8" xfId="1" applyNumberFormat="1" applyFont="1" applyBorder="1" applyAlignment="1">
      <alignment wrapText="1"/>
    </xf>
    <xf numFmtId="164" fontId="12" fillId="0" borderId="15" xfId="1" applyNumberFormat="1" applyFont="1" applyBorder="1" applyAlignment="1">
      <alignment horizontal="center" vertical="center" wrapText="1"/>
    </xf>
    <xf numFmtId="164" fontId="12" fillId="0" borderId="18" xfId="1" applyNumberFormat="1" applyFont="1" applyBorder="1" applyAlignment="1">
      <alignment horizontal="center" vertical="center" wrapText="1"/>
    </xf>
    <xf numFmtId="164" fontId="12" fillId="0" borderId="11" xfId="1" applyNumberFormat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wrapText="1"/>
    </xf>
    <xf numFmtId="164" fontId="12" fillId="7" borderId="14" xfId="1" applyNumberFormat="1" applyFont="1" applyFill="1" applyBorder="1" applyAlignment="1">
      <alignment horizontal="center" vertical="center" wrapText="1"/>
    </xf>
    <xf numFmtId="164" fontId="12" fillId="7" borderId="10" xfId="1" applyNumberFormat="1" applyFont="1" applyFill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5" fontId="12" fillId="0" borderId="18" xfId="1" applyNumberFormat="1" applyFont="1" applyBorder="1" applyAlignment="1">
      <alignment horizontal="center" vertical="center" wrapText="1"/>
    </xf>
    <xf numFmtId="165" fontId="12" fillId="0" borderId="11" xfId="1" applyNumberFormat="1" applyFont="1" applyBorder="1" applyAlignment="1">
      <alignment horizontal="center" vertical="center" wrapText="1"/>
    </xf>
    <xf numFmtId="165" fontId="12" fillId="0" borderId="9" xfId="1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5" xfId="0" applyNumberFormat="1" applyFont="1" applyBorder="1" applyAlignment="1">
      <alignment horizontal="center" vertical="center" wrapText="1"/>
    </xf>
    <xf numFmtId="165" fontId="12" fillId="7" borderId="14" xfId="1" applyNumberFormat="1" applyFont="1" applyFill="1" applyBorder="1" applyAlignment="1">
      <alignment horizontal="center" vertical="center" wrapText="1"/>
    </xf>
    <xf numFmtId="165" fontId="12" fillId="7" borderId="10" xfId="1" applyNumberFormat="1" applyFont="1" applyFill="1" applyBorder="1" applyAlignment="1">
      <alignment horizontal="center" vertical="center" wrapText="1"/>
    </xf>
    <xf numFmtId="165" fontId="12" fillId="9" borderId="5" xfId="1" applyNumberFormat="1" applyFont="1" applyFill="1" applyBorder="1" applyAlignment="1">
      <alignment horizontal="center" vertical="center" wrapText="1"/>
    </xf>
    <xf numFmtId="165" fontId="12" fillId="9" borderId="14" xfId="1" applyNumberFormat="1" applyFont="1" applyFill="1" applyBorder="1" applyAlignment="1">
      <alignment horizontal="center" vertical="center" wrapText="1"/>
    </xf>
    <xf numFmtId="165" fontId="12" fillId="9" borderId="10" xfId="1" applyNumberFormat="1" applyFont="1" applyFill="1" applyBorder="1" applyAlignment="1">
      <alignment horizontal="center" vertical="center" wrapText="1"/>
    </xf>
    <xf numFmtId="164" fontId="20" fillId="14" borderId="5" xfId="0" applyNumberFormat="1" applyFont="1" applyFill="1" applyBorder="1" applyAlignment="1">
      <alignment horizontal="center" vertical="center"/>
    </xf>
    <xf numFmtId="164" fontId="20" fillId="14" borderId="10" xfId="0" applyNumberFormat="1" applyFont="1" applyFill="1" applyBorder="1" applyAlignment="1">
      <alignment horizontal="center" vertical="center"/>
    </xf>
  </cellXfs>
  <cellStyles count="5">
    <cellStyle name="Normal 2" xfId="3" xr:uid="{00000000-0005-0000-0000-000000000000}"/>
    <cellStyle name="Normal 3" xfId="4" xr:uid="{00000000-0005-0000-0000-000001000000}"/>
    <cellStyle name="Normalny" xfId="0" builtinId="0"/>
    <cellStyle name="Normalny 2" xfId="1" xr:uid="{00000000-0005-0000-0000-000003000000}"/>
    <cellStyle name="Normalny 3" xfId="2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2CC"/>
      <rgbColor rgb="FFC5E0B4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BE5D6"/>
      <rgbColor rgb="FF3366FF"/>
      <rgbColor rgb="FF33CCCC"/>
      <rgbColor rgb="FF92D05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31"/>
  <sheetViews>
    <sheetView tabSelected="1" zoomScaleNormal="100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B215" sqref="B215"/>
    </sheetView>
  </sheetViews>
  <sheetFormatPr defaultRowHeight="12.75"/>
  <cols>
    <col min="1" max="1" width="8.75" style="27" customWidth="1"/>
    <col min="2" max="2" width="28.25" style="28" customWidth="1"/>
    <col min="3" max="3" width="10.25" style="145" customWidth="1"/>
    <col min="4" max="4" width="10.875" style="144" customWidth="1"/>
    <col min="5" max="5" width="9.75" style="144" customWidth="1"/>
    <col min="6" max="6" width="8.625" style="144" customWidth="1"/>
    <col min="7" max="7" width="11.25" style="144" customWidth="1"/>
    <col min="8" max="8" width="10.625" style="144" customWidth="1"/>
    <col min="9" max="9" width="12.375" style="144" customWidth="1"/>
    <col min="10" max="10" width="9.875" style="144" customWidth="1"/>
    <col min="11" max="11" width="11.25" style="144" customWidth="1"/>
    <col min="12" max="12" width="12.625" style="144" customWidth="1"/>
    <col min="13" max="13" width="10.375" style="144" customWidth="1"/>
    <col min="14" max="14" width="10.875" style="26" customWidth="1"/>
    <col min="15" max="15" width="19.875" style="69" customWidth="1"/>
    <col min="16" max="16" width="20" style="34" customWidth="1"/>
    <col min="17" max="17" width="20.125" style="144" customWidth="1"/>
    <col min="18" max="18" width="16.875" style="91" customWidth="1"/>
    <col min="19" max="19" width="11.5" style="174" customWidth="1"/>
    <col min="20" max="20" width="12.5" style="175" customWidth="1"/>
    <col min="21" max="21" width="12.75" style="34" customWidth="1"/>
    <col min="22" max="22" width="13.125" style="44" customWidth="1"/>
    <col min="23" max="23" width="9.875" style="45" customWidth="1"/>
    <col min="24" max="24" width="10.125" style="34" bestFit="1" customWidth="1"/>
    <col min="25" max="25" width="10.125" style="69" bestFit="1" customWidth="1"/>
    <col min="26" max="29" width="10.125" style="34" bestFit="1" customWidth="1"/>
    <col min="30" max="30" width="13.625" style="69" customWidth="1"/>
    <col min="31" max="36" width="13.625" style="34" customWidth="1"/>
    <col min="37" max="37" width="30.375" style="70" customWidth="1"/>
    <col min="38" max="251" width="9" style="26"/>
    <col min="252" max="252" width="7.25" style="26" customWidth="1"/>
    <col min="253" max="253" width="12.125" style="26" customWidth="1"/>
    <col min="254" max="255" width="10.375" style="26" customWidth="1"/>
    <col min="256" max="259" width="9.875" style="26" customWidth="1"/>
    <col min="260" max="262" width="9.125" style="26" bestFit="1" customWidth="1"/>
    <col min="263" max="263" width="11.875" style="26" customWidth="1"/>
    <col min="264" max="264" width="15.75" style="26" customWidth="1"/>
    <col min="265" max="265" width="9.875" style="26" customWidth="1"/>
    <col min="266" max="266" width="6.375" style="26" customWidth="1"/>
    <col min="267" max="267" width="6.5" style="26" customWidth="1"/>
    <col min="268" max="268" width="7.875" style="26" customWidth="1"/>
    <col min="269" max="270" width="7.375" style="26" customWidth="1"/>
    <col min="271" max="271" width="8.375" style="26" bestFit="1" customWidth="1"/>
    <col min="272" max="272" width="8.5" style="26" customWidth="1"/>
    <col min="273" max="274" width="17.125" style="26" customWidth="1"/>
    <col min="275" max="275" width="6" style="26" customWidth="1"/>
    <col min="276" max="276" width="9.625" style="26" customWidth="1"/>
    <col min="277" max="277" width="15.75" style="26" customWidth="1"/>
    <col min="278" max="278" width="50.75" style="26" customWidth="1"/>
    <col min="279" max="279" width="9.875" style="26" customWidth="1"/>
    <col min="280" max="507" width="9" style="26"/>
    <col min="508" max="508" width="7.25" style="26" customWidth="1"/>
    <col min="509" max="509" width="12.125" style="26" customWidth="1"/>
    <col min="510" max="511" width="10.375" style="26" customWidth="1"/>
    <col min="512" max="515" width="9.875" style="26" customWidth="1"/>
    <col min="516" max="518" width="9.125" style="26" bestFit="1" customWidth="1"/>
    <col min="519" max="519" width="11.875" style="26" customWidth="1"/>
    <col min="520" max="520" width="15.75" style="26" customWidth="1"/>
    <col min="521" max="521" width="9.875" style="26" customWidth="1"/>
    <col min="522" max="522" width="6.375" style="26" customWidth="1"/>
    <col min="523" max="523" width="6.5" style="26" customWidth="1"/>
    <col min="524" max="524" width="7.875" style="26" customWidth="1"/>
    <col min="525" max="526" width="7.375" style="26" customWidth="1"/>
    <col min="527" max="527" width="8.375" style="26" bestFit="1" customWidth="1"/>
    <col min="528" max="528" width="8.5" style="26" customWidth="1"/>
    <col min="529" max="530" width="17.125" style="26" customWidth="1"/>
    <col min="531" max="531" width="6" style="26" customWidth="1"/>
    <col min="532" max="532" width="9.625" style="26" customWidth="1"/>
    <col min="533" max="533" width="15.75" style="26" customWidth="1"/>
    <col min="534" max="534" width="50.75" style="26" customWidth="1"/>
    <col min="535" max="535" width="9.875" style="26" customWidth="1"/>
    <col min="536" max="763" width="9" style="26"/>
    <col min="764" max="764" width="7.25" style="26" customWidth="1"/>
    <col min="765" max="765" width="12.125" style="26" customWidth="1"/>
    <col min="766" max="767" width="10.375" style="26" customWidth="1"/>
    <col min="768" max="771" width="9.875" style="26" customWidth="1"/>
    <col min="772" max="774" width="9.125" style="26" bestFit="1" customWidth="1"/>
    <col min="775" max="775" width="11.875" style="26" customWidth="1"/>
    <col min="776" max="776" width="15.75" style="26" customWidth="1"/>
    <col min="777" max="777" width="9.875" style="26" customWidth="1"/>
    <col min="778" max="778" width="6.375" style="26" customWidth="1"/>
    <col min="779" max="779" width="6.5" style="26" customWidth="1"/>
    <col min="780" max="780" width="7.875" style="26" customWidth="1"/>
    <col min="781" max="782" width="7.375" style="26" customWidth="1"/>
    <col min="783" max="783" width="8.375" style="26" bestFit="1" customWidth="1"/>
    <col min="784" max="784" width="8.5" style="26" customWidth="1"/>
    <col min="785" max="786" width="17.125" style="26" customWidth="1"/>
    <col min="787" max="787" width="6" style="26" customWidth="1"/>
    <col min="788" max="788" width="9.625" style="26" customWidth="1"/>
    <col min="789" max="789" width="15.75" style="26" customWidth="1"/>
    <col min="790" max="790" width="50.75" style="26" customWidth="1"/>
    <col min="791" max="791" width="9.875" style="26" customWidth="1"/>
    <col min="792" max="1019" width="9" style="26"/>
    <col min="1020" max="1020" width="7.25" style="26" customWidth="1"/>
    <col min="1021" max="1021" width="12.125" style="26" customWidth="1"/>
    <col min="1022" max="1023" width="10.375" style="26" customWidth="1"/>
    <col min="1024" max="1027" width="9.875" style="26" customWidth="1"/>
    <col min="1028" max="1030" width="9.125" style="26" bestFit="1" customWidth="1"/>
    <col min="1031" max="1031" width="11.875" style="26" customWidth="1"/>
    <col min="1032" max="1032" width="15.75" style="26" customWidth="1"/>
    <col min="1033" max="1033" width="9.875" style="26" customWidth="1"/>
    <col min="1034" max="1034" width="6.375" style="26" customWidth="1"/>
    <col min="1035" max="1035" width="6.5" style="26" customWidth="1"/>
    <col min="1036" max="1036" width="7.875" style="26" customWidth="1"/>
    <col min="1037" max="1038" width="7.375" style="26" customWidth="1"/>
    <col min="1039" max="1039" width="8.375" style="26" bestFit="1" customWidth="1"/>
    <col min="1040" max="1040" width="8.5" style="26" customWidth="1"/>
    <col min="1041" max="1042" width="17.125" style="26" customWidth="1"/>
    <col min="1043" max="1043" width="6" style="26" customWidth="1"/>
    <col min="1044" max="1044" width="9.625" style="26" customWidth="1"/>
    <col min="1045" max="1045" width="15.75" style="26" customWidth="1"/>
    <col min="1046" max="1046" width="50.75" style="26" customWidth="1"/>
    <col min="1047" max="1047" width="9.875" style="26" customWidth="1"/>
    <col min="1048" max="1275" width="9" style="26"/>
    <col min="1276" max="1276" width="7.25" style="26" customWidth="1"/>
    <col min="1277" max="1277" width="12.125" style="26" customWidth="1"/>
    <col min="1278" max="1279" width="10.375" style="26" customWidth="1"/>
    <col min="1280" max="1283" width="9.875" style="26" customWidth="1"/>
    <col min="1284" max="1286" width="9.125" style="26" bestFit="1" customWidth="1"/>
    <col min="1287" max="1287" width="11.875" style="26" customWidth="1"/>
    <col min="1288" max="1288" width="15.75" style="26" customWidth="1"/>
    <col min="1289" max="1289" width="9.875" style="26" customWidth="1"/>
    <col min="1290" max="1290" width="6.375" style="26" customWidth="1"/>
    <col min="1291" max="1291" width="6.5" style="26" customWidth="1"/>
    <col min="1292" max="1292" width="7.875" style="26" customWidth="1"/>
    <col min="1293" max="1294" width="7.375" style="26" customWidth="1"/>
    <col min="1295" max="1295" width="8.375" style="26" bestFit="1" customWidth="1"/>
    <col min="1296" max="1296" width="8.5" style="26" customWidth="1"/>
    <col min="1297" max="1298" width="17.125" style="26" customWidth="1"/>
    <col min="1299" max="1299" width="6" style="26" customWidth="1"/>
    <col min="1300" max="1300" width="9.625" style="26" customWidth="1"/>
    <col min="1301" max="1301" width="15.75" style="26" customWidth="1"/>
    <col min="1302" max="1302" width="50.75" style="26" customWidth="1"/>
    <col min="1303" max="1303" width="9.875" style="26" customWidth="1"/>
    <col min="1304" max="1531" width="9" style="26"/>
    <col min="1532" max="1532" width="7.25" style="26" customWidth="1"/>
    <col min="1533" max="1533" width="12.125" style="26" customWidth="1"/>
    <col min="1534" max="1535" width="10.375" style="26" customWidth="1"/>
    <col min="1536" max="1539" width="9.875" style="26" customWidth="1"/>
    <col min="1540" max="1542" width="9.125" style="26" bestFit="1" customWidth="1"/>
    <col min="1543" max="1543" width="11.875" style="26" customWidth="1"/>
    <col min="1544" max="1544" width="15.75" style="26" customWidth="1"/>
    <col min="1545" max="1545" width="9.875" style="26" customWidth="1"/>
    <col min="1546" max="1546" width="6.375" style="26" customWidth="1"/>
    <col min="1547" max="1547" width="6.5" style="26" customWidth="1"/>
    <col min="1548" max="1548" width="7.875" style="26" customWidth="1"/>
    <col min="1549" max="1550" width="7.375" style="26" customWidth="1"/>
    <col min="1551" max="1551" width="8.375" style="26" bestFit="1" customWidth="1"/>
    <col min="1552" max="1552" width="8.5" style="26" customWidth="1"/>
    <col min="1553" max="1554" width="17.125" style="26" customWidth="1"/>
    <col min="1555" max="1555" width="6" style="26" customWidth="1"/>
    <col min="1556" max="1556" width="9.625" style="26" customWidth="1"/>
    <col min="1557" max="1557" width="15.75" style="26" customWidth="1"/>
    <col min="1558" max="1558" width="50.75" style="26" customWidth="1"/>
    <col min="1559" max="1559" width="9.875" style="26" customWidth="1"/>
    <col min="1560" max="1787" width="9" style="26"/>
    <col min="1788" max="1788" width="7.25" style="26" customWidth="1"/>
    <col min="1789" max="1789" width="12.125" style="26" customWidth="1"/>
    <col min="1790" max="1791" width="10.375" style="26" customWidth="1"/>
    <col min="1792" max="1795" width="9.875" style="26" customWidth="1"/>
    <col min="1796" max="1798" width="9.125" style="26" bestFit="1" customWidth="1"/>
    <col min="1799" max="1799" width="11.875" style="26" customWidth="1"/>
    <col min="1800" max="1800" width="15.75" style="26" customWidth="1"/>
    <col min="1801" max="1801" width="9.875" style="26" customWidth="1"/>
    <col min="1802" max="1802" width="6.375" style="26" customWidth="1"/>
    <col min="1803" max="1803" width="6.5" style="26" customWidth="1"/>
    <col min="1804" max="1804" width="7.875" style="26" customWidth="1"/>
    <col min="1805" max="1806" width="7.375" style="26" customWidth="1"/>
    <col min="1807" max="1807" width="8.375" style="26" bestFit="1" customWidth="1"/>
    <col min="1808" max="1808" width="8.5" style="26" customWidth="1"/>
    <col min="1809" max="1810" width="17.125" style="26" customWidth="1"/>
    <col min="1811" max="1811" width="6" style="26" customWidth="1"/>
    <col min="1812" max="1812" width="9.625" style="26" customWidth="1"/>
    <col min="1813" max="1813" width="15.75" style="26" customWidth="1"/>
    <col min="1814" max="1814" width="50.75" style="26" customWidth="1"/>
    <col min="1815" max="1815" width="9.875" style="26" customWidth="1"/>
    <col min="1816" max="2043" width="9" style="26"/>
    <col min="2044" max="2044" width="7.25" style="26" customWidth="1"/>
    <col min="2045" max="2045" width="12.125" style="26" customWidth="1"/>
    <col min="2046" max="2047" width="10.375" style="26" customWidth="1"/>
    <col min="2048" max="2051" width="9.875" style="26" customWidth="1"/>
    <col min="2052" max="2054" width="9.125" style="26" bestFit="1" customWidth="1"/>
    <col min="2055" max="2055" width="11.875" style="26" customWidth="1"/>
    <col min="2056" max="2056" width="15.75" style="26" customWidth="1"/>
    <col min="2057" max="2057" width="9.875" style="26" customWidth="1"/>
    <col min="2058" max="2058" width="6.375" style="26" customWidth="1"/>
    <col min="2059" max="2059" width="6.5" style="26" customWidth="1"/>
    <col min="2060" max="2060" width="7.875" style="26" customWidth="1"/>
    <col min="2061" max="2062" width="7.375" style="26" customWidth="1"/>
    <col min="2063" max="2063" width="8.375" style="26" bestFit="1" customWidth="1"/>
    <col min="2064" max="2064" width="8.5" style="26" customWidth="1"/>
    <col min="2065" max="2066" width="17.125" style="26" customWidth="1"/>
    <col min="2067" max="2067" width="6" style="26" customWidth="1"/>
    <col min="2068" max="2068" width="9.625" style="26" customWidth="1"/>
    <col min="2069" max="2069" width="15.75" style="26" customWidth="1"/>
    <col min="2070" max="2070" width="50.75" style="26" customWidth="1"/>
    <col min="2071" max="2071" width="9.875" style="26" customWidth="1"/>
    <col min="2072" max="2299" width="9" style="26"/>
    <col min="2300" max="2300" width="7.25" style="26" customWidth="1"/>
    <col min="2301" max="2301" width="12.125" style="26" customWidth="1"/>
    <col min="2302" max="2303" width="10.375" style="26" customWidth="1"/>
    <col min="2304" max="2307" width="9.875" style="26" customWidth="1"/>
    <col min="2308" max="2310" width="9.125" style="26" bestFit="1" customWidth="1"/>
    <col min="2311" max="2311" width="11.875" style="26" customWidth="1"/>
    <col min="2312" max="2312" width="15.75" style="26" customWidth="1"/>
    <col min="2313" max="2313" width="9.875" style="26" customWidth="1"/>
    <col min="2314" max="2314" width="6.375" style="26" customWidth="1"/>
    <col min="2315" max="2315" width="6.5" style="26" customWidth="1"/>
    <col min="2316" max="2316" width="7.875" style="26" customWidth="1"/>
    <col min="2317" max="2318" width="7.375" style="26" customWidth="1"/>
    <col min="2319" max="2319" width="8.375" style="26" bestFit="1" customWidth="1"/>
    <col min="2320" max="2320" width="8.5" style="26" customWidth="1"/>
    <col min="2321" max="2322" width="17.125" style="26" customWidth="1"/>
    <col min="2323" max="2323" width="6" style="26" customWidth="1"/>
    <col min="2324" max="2324" width="9.625" style="26" customWidth="1"/>
    <col min="2325" max="2325" width="15.75" style="26" customWidth="1"/>
    <col min="2326" max="2326" width="50.75" style="26" customWidth="1"/>
    <col min="2327" max="2327" width="9.875" style="26" customWidth="1"/>
    <col min="2328" max="2555" width="9" style="26"/>
    <col min="2556" max="2556" width="7.25" style="26" customWidth="1"/>
    <col min="2557" max="2557" width="12.125" style="26" customWidth="1"/>
    <col min="2558" max="2559" width="10.375" style="26" customWidth="1"/>
    <col min="2560" max="2563" width="9.875" style="26" customWidth="1"/>
    <col min="2564" max="2566" width="9.125" style="26" bestFit="1" customWidth="1"/>
    <col min="2567" max="2567" width="11.875" style="26" customWidth="1"/>
    <col min="2568" max="2568" width="15.75" style="26" customWidth="1"/>
    <col min="2569" max="2569" width="9.875" style="26" customWidth="1"/>
    <col min="2570" max="2570" width="6.375" style="26" customWidth="1"/>
    <col min="2571" max="2571" width="6.5" style="26" customWidth="1"/>
    <col min="2572" max="2572" width="7.875" style="26" customWidth="1"/>
    <col min="2573" max="2574" width="7.375" style="26" customWidth="1"/>
    <col min="2575" max="2575" width="8.375" style="26" bestFit="1" customWidth="1"/>
    <col min="2576" max="2576" width="8.5" style="26" customWidth="1"/>
    <col min="2577" max="2578" width="17.125" style="26" customWidth="1"/>
    <col min="2579" max="2579" width="6" style="26" customWidth="1"/>
    <col min="2580" max="2580" width="9.625" style="26" customWidth="1"/>
    <col min="2581" max="2581" width="15.75" style="26" customWidth="1"/>
    <col min="2582" max="2582" width="50.75" style="26" customWidth="1"/>
    <col min="2583" max="2583" width="9.875" style="26" customWidth="1"/>
    <col min="2584" max="2811" width="9" style="26"/>
    <col min="2812" max="2812" width="7.25" style="26" customWidth="1"/>
    <col min="2813" max="2813" width="12.125" style="26" customWidth="1"/>
    <col min="2814" max="2815" width="10.375" style="26" customWidth="1"/>
    <col min="2816" max="2819" width="9.875" style="26" customWidth="1"/>
    <col min="2820" max="2822" width="9.125" style="26" bestFit="1" customWidth="1"/>
    <col min="2823" max="2823" width="11.875" style="26" customWidth="1"/>
    <col min="2824" max="2824" width="15.75" style="26" customWidth="1"/>
    <col min="2825" max="2825" width="9.875" style="26" customWidth="1"/>
    <col min="2826" max="2826" width="6.375" style="26" customWidth="1"/>
    <col min="2827" max="2827" width="6.5" style="26" customWidth="1"/>
    <col min="2828" max="2828" width="7.875" style="26" customWidth="1"/>
    <col min="2829" max="2830" width="7.375" style="26" customWidth="1"/>
    <col min="2831" max="2831" width="8.375" style="26" bestFit="1" customWidth="1"/>
    <col min="2832" max="2832" width="8.5" style="26" customWidth="1"/>
    <col min="2833" max="2834" width="17.125" style="26" customWidth="1"/>
    <col min="2835" max="2835" width="6" style="26" customWidth="1"/>
    <col min="2836" max="2836" width="9.625" style="26" customWidth="1"/>
    <col min="2837" max="2837" width="15.75" style="26" customWidth="1"/>
    <col min="2838" max="2838" width="50.75" style="26" customWidth="1"/>
    <col min="2839" max="2839" width="9.875" style="26" customWidth="1"/>
    <col min="2840" max="3067" width="9" style="26"/>
    <col min="3068" max="3068" width="7.25" style="26" customWidth="1"/>
    <col min="3069" max="3069" width="12.125" style="26" customWidth="1"/>
    <col min="3070" max="3071" width="10.375" style="26" customWidth="1"/>
    <col min="3072" max="3075" width="9.875" style="26" customWidth="1"/>
    <col min="3076" max="3078" width="9.125" style="26" bestFit="1" customWidth="1"/>
    <col min="3079" max="3079" width="11.875" style="26" customWidth="1"/>
    <col min="3080" max="3080" width="15.75" style="26" customWidth="1"/>
    <col min="3081" max="3081" width="9.875" style="26" customWidth="1"/>
    <col min="3082" max="3082" width="6.375" style="26" customWidth="1"/>
    <col min="3083" max="3083" width="6.5" style="26" customWidth="1"/>
    <col min="3084" max="3084" width="7.875" style="26" customWidth="1"/>
    <col min="3085" max="3086" width="7.375" style="26" customWidth="1"/>
    <col min="3087" max="3087" width="8.375" style="26" bestFit="1" customWidth="1"/>
    <col min="3088" max="3088" width="8.5" style="26" customWidth="1"/>
    <col min="3089" max="3090" width="17.125" style="26" customWidth="1"/>
    <col min="3091" max="3091" width="6" style="26" customWidth="1"/>
    <col min="3092" max="3092" width="9.625" style="26" customWidth="1"/>
    <col min="3093" max="3093" width="15.75" style="26" customWidth="1"/>
    <col min="3094" max="3094" width="50.75" style="26" customWidth="1"/>
    <col min="3095" max="3095" width="9.875" style="26" customWidth="1"/>
    <col min="3096" max="3323" width="9" style="26"/>
    <col min="3324" max="3324" width="7.25" style="26" customWidth="1"/>
    <col min="3325" max="3325" width="12.125" style="26" customWidth="1"/>
    <col min="3326" max="3327" width="10.375" style="26" customWidth="1"/>
    <col min="3328" max="3331" width="9.875" style="26" customWidth="1"/>
    <col min="3332" max="3334" width="9.125" style="26" bestFit="1" customWidth="1"/>
    <col min="3335" max="3335" width="11.875" style="26" customWidth="1"/>
    <col min="3336" max="3336" width="15.75" style="26" customWidth="1"/>
    <col min="3337" max="3337" width="9.875" style="26" customWidth="1"/>
    <col min="3338" max="3338" width="6.375" style="26" customWidth="1"/>
    <col min="3339" max="3339" width="6.5" style="26" customWidth="1"/>
    <col min="3340" max="3340" width="7.875" style="26" customWidth="1"/>
    <col min="3341" max="3342" width="7.375" style="26" customWidth="1"/>
    <col min="3343" max="3343" width="8.375" style="26" bestFit="1" customWidth="1"/>
    <col min="3344" max="3344" width="8.5" style="26" customWidth="1"/>
    <col min="3345" max="3346" width="17.125" style="26" customWidth="1"/>
    <col min="3347" max="3347" width="6" style="26" customWidth="1"/>
    <col min="3348" max="3348" width="9.625" style="26" customWidth="1"/>
    <col min="3349" max="3349" width="15.75" style="26" customWidth="1"/>
    <col min="3350" max="3350" width="50.75" style="26" customWidth="1"/>
    <col min="3351" max="3351" width="9.875" style="26" customWidth="1"/>
    <col min="3352" max="3579" width="9" style="26"/>
    <col min="3580" max="3580" width="7.25" style="26" customWidth="1"/>
    <col min="3581" max="3581" width="12.125" style="26" customWidth="1"/>
    <col min="3582" max="3583" width="10.375" style="26" customWidth="1"/>
    <col min="3584" max="3587" width="9.875" style="26" customWidth="1"/>
    <col min="3588" max="3590" width="9.125" style="26" bestFit="1" customWidth="1"/>
    <col min="3591" max="3591" width="11.875" style="26" customWidth="1"/>
    <col min="3592" max="3592" width="15.75" style="26" customWidth="1"/>
    <col min="3593" max="3593" width="9.875" style="26" customWidth="1"/>
    <col min="3594" max="3594" width="6.375" style="26" customWidth="1"/>
    <col min="3595" max="3595" width="6.5" style="26" customWidth="1"/>
    <col min="3596" max="3596" width="7.875" style="26" customWidth="1"/>
    <col min="3597" max="3598" width="7.375" style="26" customWidth="1"/>
    <col min="3599" max="3599" width="8.375" style="26" bestFit="1" customWidth="1"/>
    <col min="3600" max="3600" width="8.5" style="26" customWidth="1"/>
    <col min="3601" max="3602" width="17.125" style="26" customWidth="1"/>
    <col min="3603" max="3603" width="6" style="26" customWidth="1"/>
    <col min="3604" max="3604" width="9.625" style="26" customWidth="1"/>
    <col min="3605" max="3605" width="15.75" style="26" customWidth="1"/>
    <col min="3606" max="3606" width="50.75" style="26" customWidth="1"/>
    <col min="3607" max="3607" width="9.875" style="26" customWidth="1"/>
    <col min="3608" max="3835" width="9" style="26"/>
    <col min="3836" max="3836" width="7.25" style="26" customWidth="1"/>
    <col min="3837" max="3837" width="12.125" style="26" customWidth="1"/>
    <col min="3838" max="3839" width="10.375" style="26" customWidth="1"/>
    <col min="3840" max="3843" width="9.875" style="26" customWidth="1"/>
    <col min="3844" max="3846" width="9.125" style="26" bestFit="1" customWidth="1"/>
    <col min="3847" max="3847" width="11.875" style="26" customWidth="1"/>
    <col min="3848" max="3848" width="15.75" style="26" customWidth="1"/>
    <col min="3849" max="3849" width="9.875" style="26" customWidth="1"/>
    <col min="3850" max="3850" width="6.375" style="26" customWidth="1"/>
    <col min="3851" max="3851" width="6.5" style="26" customWidth="1"/>
    <col min="3852" max="3852" width="7.875" style="26" customWidth="1"/>
    <col min="3853" max="3854" width="7.375" style="26" customWidth="1"/>
    <col min="3855" max="3855" width="8.375" style="26" bestFit="1" customWidth="1"/>
    <col min="3856" max="3856" width="8.5" style="26" customWidth="1"/>
    <col min="3857" max="3858" width="17.125" style="26" customWidth="1"/>
    <col min="3859" max="3859" width="6" style="26" customWidth="1"/>
    <col min="3860" max="3860" width="9.625" style="26" customWidth="1"/>
    <col min="3861" max="3861" width="15.75" style="26" customWidth="1"/>
    <col min="3862" max="3862" width="50.75" style="26" customWidth="1"/>
    <col min="3863" max="3863" width="9.875" style="26" customWidth="1"/>
    <col min="3864" max="4091" width="9" style="26"/>
    <col min="4092" max="4092" width="7.25" style="26" customWidth="1"/>
    <col min="4093" max="4093" width="12.125" style="26" customWidth="1"/>
    <col min="4094" max="4095" width="10.375" style="26" customWidth="1"/>
    <col min="4096" max="4099" width="9.875" style="26" customWidth="1"/>
    <col min="4100" max="4102" width="9.125" style="26" bestFit="1" customWidth="1"/>
    <col min="4103" max="4103" width="11.875" style="26" customWidth="1"/>
    <col min="4104" max="4104" width="15.75" style="26" customWidth="1"/>
    <col min="4105" max="4105" width="9.875" style="26" customWidth="1"/>
    <col min="4106" max="4106" width="6.375" style="26" customWidth="1"/>
    <col min="4107" max="4107" width="6.5" style="26" customWidth="1"/>
    <col min="4108" max="4108" width="7.875" style="26" customWidth="1"/>
    <col min="4109" max="4110" width="7.375" style="26" customWidth="1"/>
    <col min="4111" max="4111" width="8.375" style="26" bestFit="1" customWidth="1"/>
    <col min="4112" max="4112" width="8.5" style="26" customWidth="1"/>
    <col min="4113" max="4114" width="17.125" style="26" customWidth="1"/>
    <col min="4115" max="4115" width="6" style="26" customWidth="1"/>
    <col min="4116" max="4116" width="9.625" style="26" customWidth="1"/>
    <col min="4117" max="4117" width="15.75" style="26" customWidth="1"/>
    <col min="4118" max="4118" width="50.75" style="26" customWidth="1"/>
    <col min="4119" max="4119" width="9.875" style="26" customWidth="1"/>
    <col min="4120" max="4347" width="9" style="26"/>
    <col min="4348" max="4348" width="7.25" style="26" customWidth="1"/>
    <col min="4349" max="4349" width="12.125" style="26" customWidth="1"/>
    <col min="4350" max="4351" width="10.375" style="26" customWidth="1"/>
    <col min="4352" max="4355" width="9.875" style="26" customWidth="1"/>
    <col min="4356" max="4358" width="9.125" style="26" bestFit="1" customWidth="1"/>
    <col min="4359" max="4359" width="11.875" style="26" customWidth="1"/>
    <col min="4360" max="4360" width="15.75" style="26" customWidth="1"/>
    <col min="4361" max="4361" width="9.875" style="26" customWidth="1"/>
    <col min="4362" max="4362" width="6.375" style="26" customWidth="1"/>
    <col min="4363" max="4363" width="6.5" style="26" customWidth="1"/>
    <col min="4364" max="4364" width="7.875" style="26" customWidth="1"/>
    <col min="4365" max="4366" width="7.375" style="26" customWidth="1"/>
    <col min="4367" max="4367" width="8.375" style="26" bestFit="1" customWidth="1"/>
    <col min="4368" max="4368" width="8.5" style="26" customWidth="1"/>
    <col min="4369" max="4370" width="17.125" style="26" customWidth="1"/>
    <col min="4371" max="4371" width="6" style="26" customWidth="1"/>
    <col min="4372" max="4372" width="9.625" style="26" customWidth="1"/>
    <col min="4373" max="4373" width="15.75" style="26" customWidth="1"/>
    <col min="4374" max="4374" width="50.75" style="26" customWidth="1"/>
    <col min="4375" max="4375" width="9.875" style="26" customWidth="1"/>
    <col min="4376" max="4603" width="9" style="26"/>
    <col min="4604" max="4604" width="7.25" style="26" customWidth="1"/>
    <col min="4605" max="4605" width="12.125" style="26" customWidth="1"/>
    <col min="4606" max="4607" width="10.375" style="26" customWidth="1"/>
    <col min="4608" max="4611" width="9.875" style="26" customWidth="1"/>
    <col min="4612" max="4614" width="9.125" style="26" bestFit="1" customWidth="1"/>
    <col min="4615" max="4615" width="11.875" style="26" customWidth="1"/>
    <col min="4616" max="4616" width="15.75" style="26" customWidth="1"/>
    <col min="4617" max="4617" width="9.875" style="26" customWidth="1"/>
    <col min="4618" max="4618" width="6.375" style="26" customWidth="1"/>
    <col min="4619" max="4619" width="6.5" style="26" customWidth="1"/>
    <col min="4620" max="4620" width="7.875" style="26" customWidth="1"/>
    <col min="4621" max="4622" width="7.375" style="26" customWidth="1"/>
    <col min="4623" max="4623" width="8.375" style="26" bestFit="1" customWidth="1"/>
    <col min="4624" max="4624" width="8.5" style="26" customWidth="1"/>
    <col min="4625" max="4626" width="17.125" style="26" customWidth="1"/>
    <col min="4627" max="4627" width="6" style="26" customWidth="1"/>
    <col min="4628" max="4628" width="9.625" style="26" customWidth="1"/>
    <col min="4629" max="4629" width="15.75" style="26" customWidth="1"/>
    <col min="4630" max="4630" width="50.75" style="26" customWidth="1"/>
    <col min="4631" max="4631" width="9.875" style="26" customWidth="1"/>
    <col min="4632" max="4859" width="9" style="26"/>
    <col min="4860" max="4860" width="7.25" style="26" customWidth="1"/>
    <col min="4861" max="4861" width="12.125" style="26" customWidth="1"/>
    <col min="4862" max="4863" width="10.375" style="26" customWidth="1"/>
    <col min="4864" max="4867" width="9.875" style="26" customWidth="1"/>
    <col min="4868" max="4870" width="9.125" style="26" bestFit="1" customWidth="1"/>
    <col min="4871" max="4871" width="11.875" style="26" customWidth="1"/>
    <col min="4872" max="4872" width="15.75" style="26" customWidth="1"/>
    <col min="4873" max="4873" width="9.875" style="26" customWidth="1"/>
    <col min="4874" max="4874" width="6.375" style="26" customWidth="1"/>
    <col min="4875" max="4875" width="6.5" style="26" customWidth="1"/>
    <col min="4876" max="4876" width="7.875" style="26" customWidth="1"/>
    <col min="4877" max="4878" width="7.375" style="26" customWidth="1"/>
    <col min="4879" max="4879" width="8.375" style="26" bestFit="1" customWidth="1"/>
    <col min="4880" max="4880" width="8.5" style="26" customWidth="1"/>
    <col min="4881" max="4882" width="17.125" style="26" customWidth="1"/>
    <col min="4883" max="4883" width="6" style="26" customWidth="1"/>
    <col min="4884" max="4884" width="9.625" style="26" customWidth="1"/>
    <col min="4885" max="4885" width="15.75" style="26" customWidth="1"/>
    <col min="4886" max="4886" width="50.75" style="26" customWidth="1"/>
    <col min="4887" max="4887" width="9.875" style="26" customWidth="1"/>
    <col min="4888" max="5115" width="9" style="26"/>
    <col min="5116" max="5116" width="7.25" style="26" customWidth="1"/>
    <col min="5117" max="5117" width="12.125" style="26" customWidth="1"/>
    <col min="5118" max="5119" width="10.375" style="26" customWidth="1"/>
    <col min="5120" max="5123" width="9.875" style="26" customWidth="1"/>
    <col min="5124" max="5126" width="9.125" style="26" bestFit="1" customWidth="1"/>
    <col min="5127" max="5127" width="11.875" style="26" customWidth="1"/>
    <col min="5128" max="5128" width="15.75" style="26" customWidth="1"/>
    <col min="5129" max="5129" width="9.875" style="26" customWidth="1"/>
    <col min="5130" max="5130" width="6.375" style="26" customWidth="1"/>
    <col min="5131" max="5131" width="6.5" style="26" customWidth="1"/>
    <col min="5132" max="5132" width="7.875" style="26" customWidth="1"/>
    <col min="5133" max="5134" width="7.375" style="26" customWidth="1"/>
    <col min="5135" max="5135" width="8.375" style="26" bestFit="1" customWidth="1"/>
    <col min="5136" max="5136" width="8.5" style="26" customWidth="1"/>
    <col min="5137" max="5138" width="17.125" style="26" customWidth="1"/>
    <col min="5139" max="5139" width="6" style="26" customWidth="1"/>
    <col min="5140" max="5140" width="9.625" style="26" customWidth="1"/>
    <col min="5141" max="5141" width="15.75" style="26" customWidth="1"/>
    <col min="5142" max="5142" width="50.75" style="26" customWidth="1"/>
    <col min="5143" max="5143" width="9.875" style="26" customWidth="1"/>
    <col min="5144" max="5371" width="9" style="26"/>
    <col min="5372" max="5372" width="7.25" style="26" customWidth="1"/>
    <col min="5373" max="5373" width="12.125" style="26" customWidth="1"/>
    <col min="5374" max="5375" width="10.375" style="26" customWidth="1"/>
    <col min="5376" max="5379" width="9.875" style="26" customWidth="1"/>
    <col min="5380" max="5382" width="9.125" style="26" bestFit="1" customWidth="1"/>
    <col min="5383" max="5383" width="11.875" style="26" customWidth="1"/>
    <col min="5384" max="5384" width="15.75" style="26" customWidth="1"/>
    <col min="5385" max="5385" width="9.875" style="26" customWidth="1"/>
    <col min="5386" max="5386" width="6.375" style="26" customWidth="1"/>
    <col min="5387" max="5387" width="6.5" style="26" customWidth="1"/>
    <col min="5388" max="5388" width="7.875" style="26" customWidth="1"/>
    <col min="5389" max="5390" width="7.375" style="26" customWidth="1"/>
    <col min="5391" max="5391" width="8.375" style="26" bestFit="1" customWidth="1"/>
    <col min="5392" max="5392" width="8.5" style="26" customWidth="1"/>
    <col min="5393" max="5394" width="17.125" style="26" customWidth="1"/>
    <col min="5395" max="5395" width="6" style="26" customWidth="1"/>
    <col min="5396" max="5396" width="9.625" style="26" customWidth="1"/>
    <col min="5397" max="5397" width="15.75" style="26" customWidth="1"/>
    <col min="5398" max="5398" width="50.75" style="26" customWidth="1"/>
    <col min="5399" max="5399" width="9.875" style="26" customWidth="1"/>
    <col min="5400" max="5627" width="9" style="26"/>
    <col min="5628" max="5628" width="7.25" style="26" customWidth="1"/>
    <col min="5629" max="5629" width="12.125" style="26" customWidth="1"/>
    <col min="5630" max="5631" width="10.375" style="26" customWidth="1"/>
    <col min="5632" max="5635" width="9.875" style="26" customWidth="1"/>
    <col min="5636" max="5638" width="9.125" style="26" bestFit="1" customWidth="1"/>
    <col min="5639" max="5639" width="11.875" style="26" customWidth="1"/>
    <col min="5640" max="5640" width="15.75" style="26" customWidth="1"/>
    <col min="5641" max="5641" width="9.875" style="26" customWidth="1"/>
    <col min="5642" max="5642" width="6.375" style="26" customWidth="1"/>
    <col min="5643" max="5643" width="6.5" style="26" customWidth="1"/>
    <col min="5644" max="5644" width="7.875" style="26" customWidth="1"/>
    <col min="5645" max="5646" width="7.375" style="26" customWidth="1"/>
    <col min="5647" max="5647" width="8.375" style="26" bestFit="1" customWidth="1"/>
    <col min="5648" max="5648" width="8.5" style="26" customWidth="1"/>
    <col min="5649" max="5650" width="17.125" style="26" customWidth="1"/>
    <col min="5651" max="5651" width="6" style="26" customWidth="1"/>
    <col min="5652" max="5652" width="9.625" style="26" customWidth="1"/>
    <col min="5653" max="5653" width="15.75" style="26" customWidth="1"/>
    <col min="5654" max="5654" width="50.75" style="26" customWidth="1"/>
    <col min="5655" max="5655" width="9.875" style="26" customWidth="1"/>
    <col min="5656" max="5883" width="9" style="26"/>
    <col min="5884" max="5884" width="7.25" style="26" customWidth="1"/>
    <col min="5885" max="5885" width="12.125" style="26" customWidth="1"/>
    <col min="5886" max="5887" width="10.375" style="26" customWidth="1"/>
    <col min="5888" max="5891" width="9.875" style="26" customWidth="1"/>
    <col min="5892" max="5894" width="9.125" style="26" bestFit="1" customWidth="1"/>
    <col min="5895" max="5895" width="11.875" style="26" customWidth="1"/>
    <col min="5896" max="5896" width="15.75" style="26" customWidth="1"/>
    <col min="5897" max="5897" width="9.875" style="26" customWidth="1"/>
    <col min="5898" max="5898" width="6.375" style="26" customWidth="1"/>
    <col min="5899" max="5899" width="6.5" style="26" customWidth="1"/>
    <col min="5900" max="5900" width="7.875" style="26" customWidth="1"/>
    <col min="5901" max="5902" width="7.375" style="26" customWidth="1"/>
    <col min="5903" max="5903" width="8.375" style="26" bestFit="1" customWidth="1"/>
    <col min="5904" max="5904" width="8.5" style="26" customWidth="1"/>
    <col min="5905" max="5906" width="17.125" style="26" customWidth="1"/>
    <col min="5907" max="5907" width="6" style="26" customWidth="1"/>
    <col min="5908" max="5908" width="9.625" style="26" customWidth="1"/>
    <col min="5909" max="5909" width="15.75" style="26" customWidth="1"/>
    <col min="5910" max="5910" width="50.75" style="26" customWidth="1"/>
    <col min="5911" max="5911" width="9.875" style="26" customWidth="1"/>
    <col min="5912" max="6139" width="9" style="26"/>
    <col min="6140" max="6140" width="7.25" style="26" customWidth="1"/>
    <col min="6141" max="6141" width="12.125" style="26" customWidth="1"/>
    <col min="6142" max="6143" width="10.375" style="26" customWidth="1"/>
    <col min="6144" max="6147" width="9.875" style="26" customWidth="1"/>
    <col min="6148" max="6150" width="9.125" style="26" bestFit="1" customWidth="1"/>
    <col min="6151" max="6151" width="11.875" style="26" customWidth="1"/>
    <col min="6152" max="6152" width="15.75" style="26" customWidth="1"/>
    <col min="6153" max="6153" width="9.875" style="26" customWidth="1"/>
    <col min="6154" max="6154" width="6.375" style="26" customWidth="1"/>
    <col min="6155" max="6155" width="6.5" style="26" customWidth="1"/>
    <col min="6156" max="6156" width="7.875" style="26" customWidth="1"/>
    <col min="6157" max="6158" width="7.375" style="26" customWidth="1"/>
    <col min="6159" max="6159" width="8.375" style="26" bestFit="1" customWidth="1"/>
    <col min="6160" max="6160" width="8.5" style="26" customWidth="1"/>
    <col min="6161" max="6162" width="17.125" style="26" customWidth="1"/>
    <col min="6163" max="6163" width="6" style="26" customWidth="1"/>
    <col min="6164" max="6164" width="9.625" style="26" customWidth="1"/>
    <col min="6165" max="6165" width="15.75" style="26" customWidth="1"/>
    <col min="6166" max="6166" width="50.75" style="26" customWidth="1"/>
    <col min="6167" max="6167" width="9.875" style="26" customWidth="1"/>
    <col min="6168" max="6395" width="9" style="26"/>
    <col min="6396" max="6396" width="7.25" style="26" customWidth="1"/>
    <col min="6397" max="6397" width="12.125" style="26" customWidth="1"/>
    <col min="6398" max="6399" width="10.375" style="26" customWidth="1"/>
    <col min="6400" max="6403" width="9.875" style="26" customWidth="1"/>
    <col min="6404" max="6406" width="9.125" style="26" bestFit="1" customWidth="1"/>
    <col min="6407" max="6407" width="11.875" style="26" customWidth="1"/>
    <col min="6408" max="6408" width="15.75" style="26" customWidth="1"/>
    <col min="6409" max="6409" width="9.875" style="26" customWidth="1"/>
    <col min="6410" max="6410" width="6.375" style="26" customWidth="1"/>
    <col min="6411" max="6411" width="6.5" style="26" customWidth="1"/>
    <col min="6412" max="6412" width="7.875" style="26" customWidth="1"/>
    <col min="6413" max="6414" width="7.375" style="26" customWidth="1"/>
    <col min="6415" max="6415" width="8.375" style="26" bestFit="1" customWidth="1"/>
    <col min="6416" max="6416" width="8.5" style="26" customWidth="1"/>
    <col min="6417" max="6418" width="17.125" style="26" customWidth="1"/>
    <col min="6419" max="6419" width="6" style="26" customWidth="1"/>
    <col min="6420" max="6420" width="9.625" style="26" customWidth="1"/>
    <col min="6421" max="6421" width="15.75" style="26" customWidth="1"/>
    <col min="6422" max="6422" width="50.75" style="26" customWidth="1"/>
    <col min="6423" max="6423" width="9.875" style="26" customWidth="1"/>
    <col min="6424" max="6651" width="9" style="26"/>
    <col min="6652" max="6652" width="7.25" style="26" customWidth="1"/>
    <col min="6653" max="6653" width="12.125" style="26" customWidth="1"/>
    <col min="6654" max="6655" width="10.375" style="26" customWidth="1"/>
    <col min="6656" max="6659" width="9.875" style="26" customWidth="1"/>
    <col min="6660" max="6662" width="9.125" style="26" bestFit="1" customWidth="1"/>
    <col min="6663" max="6663" width="11.875" style="26" customWidth="1"/>
    <col min="6664" max="6664" width="15.75" style="26" customWidth="1"/>
    <col min="6665" max="6665" width="9.875" style="26" customWidth="1"/>
    <col min="6666" max="6666" width="6.375" style="26" customWidth="1"/>
    <col min="6667" max="6667" width="6.5" style="26" customWidth="1"/>
    <col min="6668" max="6668" width="7.875" style="26" customWidth="1"/>
    <col min="6669" max="6670" width="7.375" style="26" customWidth="1"/>
    <col min="6671" max="6671" width="8.375" style="26" bestFit="1" customWidth="1"/>
    <col min="6672" max="6672" width="8.5" style="26" customWidth="1"/>
    <col min="6673" max="6674" width="17.125" style="26" customWidth="1"/>
    <col min="6675" max="6675" width="6" style="26" customWidth="1"/>
    <col min="6676" max="6676" width="9.625" style="26" customWidth="1"/>
    <col min="6677" max="6677" width="15.75" style="26" customWidth="1"/>
    <col min="6678" max="6678" width="50.75" style="26" customWidth="1"/>
    <col min="6679" max="6679" width="9.875" style="26" customWidth="1"/>
    <col min="6680" max="6907" width="9" style="26"/>
    <col min="6908" max="6908" width="7.25" style="26" customWidth="1"/>
    <col min="6909" max="6909" width="12.125" style="26" customWidth="1"/>
    <col min="6910" max="6911" width="10.375" style="26" customWidth="1"/>
    <col min="6912" max="6915" width="9.875" style="26" customWidth="1"/>
    <col min="6916" max="6918" width="9.125" style="26" bestFit="1" customWidth="1"/>
    <col min="6919" max="6919" width="11.875" style="26" customWidth="1"/>
    <col min="6920" max="6920" width="15.75" style="26" customWidth="1"/>
    <col min="6921" max="6921" width="9.875" style="26" customWidth="1"/>
    <col min="6922" max="6922" width="6.375" style="26" customWidth="1"/>
    <col min="6923" max="6923" width="6.5" style="26" customWidth="1"/>
    <col min="6924" max="6924" width="7.875" style="26" customWidth="1"/>
    <col min="6925" max="6926" width="7.375" style="26" customWidth="1"/>
    <col min="6927" max="6927" width="8.375" style="26" bestFit="1" customWidth="1"/>
    <col min="6928" max="6928" width="8.5" style="26" customWidth="1"/>
    <col min="6929" max="6930" width="17.125" style="26" customWidth="1"/>
    <col min="6931" max="6931" width="6" style="26" customWidth="1"/>
    <col min="6932" max="6932" width="9.625" style="26" customWidth="1"/>
    <col min="6933" max="6933" width="15.75" style="26" customWidth="1"/>
    <col min="6934" max="6934" width="50.75" style="26" customWidth="1"/>
    <col min="6935" max="6935" width="9.875" style="26" customWidth="1"/>
    <col min="6936" max="7163" width="9" style="26"/>
    <col min="7164" max="7164" width="7.25" style="26" customWidth="1"/>
    <col min="7165" max="7165" width="12.125" style="26" customWidth="1"/>
    <col min="7166" max="7167" width="10.375" style="26" customWidth="1"/>
    <col min="7168" max="7171" width="9.875" style="26" customWidth="1"/>
    <col min="7172" max="7174" width="9.125" style="26" bestFit="1" customWidth="1"/>
    <col min="7175" max="7175" width="11.875" style="26" customWidth="1"/>
    <col min="7176" max="7176" width="15.75" style="26" customWidth="1"/>
    <col min="7177" max="7177" width="9.875" style="26" customWidth="1"/>
    <col min="7178" max="7178" width="6.375" style="26" customWidth="1"/>
    <col min="7179" max="7179" width="6.5" style="26" customWidth="1"/>
    <col min="7180" max="7180" width="7.875" style="26" customWidth="1"/>
    <col min="7181" max="7182" width="7.375" style="26" customWidth="1"/>
    <col min="7183" max="7183" width="8.375" style="26" bestFit="1" customWidth="1"/>
    <col min="7184" max="7184" width="8.5" style="26" customWidth="1"/>
    <col min="7185" max="7186" width="17.125" style="26" customWidth="1"/>
    <col min="7187" max="7187" width="6" style="26" customWidth="1"/>
    <col min="7188" max="7188" width="9.625" style="26" customWidth="1"/>
    <col min="7189" max="7189" width="15.75" style="26" customWidth="1"/>
    <col min="7190" max="7190" width="50.75" style="26" customWidth="1"/>
    <col min="7191" max="7191" width="9.875" style="26" customWidth="1"/>
    <col min="7192" max="7419" width="9" style="26"/>
    <col min="7420" max="7420" width="7.25" style="26" customWidth="1"/>
    <col min="7421" max="7421" width="12.125" style="26" customWidth="1"/>
    <col min="7422" max="7423" width="10.375" style="26" customWidth="1"/>
    <col min="7424" max="7427" width="9.875" style="26" customWidth="1"/>
    <col min="7428" max="7430" width="9.125" style="26" bestFit="1" customWidth="1"/>
    <col min="7431" max="7431" width="11.875" style="26" customWidth="1"/>
    <col min="7432" max="7432" width="15.75" style="26" customWidth="1"/>
    <col min="7433" max="7433" width="9.875" style="26" customWidth="1"/>
    <col min="7434" max="7434" width="6.375" style="26" customWidth="1"/>
    <col min="7435" max="7435" width="6.5" style="26" customWidth="1"/>
    <col min="7436" max="7436" width="7.875" style="26" customWidth="1"/>
    <col min="7437" max="7438" width="7.375" style="26" customWidth="1"/>
    <col min="7439" max="7439" width="8.375" style="26" bestFit="1" customWidth="1"/>
    <col min="7440" max="7440" width="8.5" style="26" customWidth="1"/>
    <col min="7441" max="7442" width="17.125" style="26" customWidth="1"/>
    <col min="7443" max="7443" width="6" style="26" customWidth="1"/>
    <col min="7444" max="7444" width="9.625" style="26" customWidth="1"/>
    <col min="7445" max="7445" width="15.75" style="26" customWidth="1"/>
    <col min="7446" max="7446" width="50.75" style="26" customWidth="1"/>
    <col min="7447" max="7447" width="9.875" style="26" customWidth="1"/>
    <col min="7448" max="7675" width="9" style="26"/>
    <col min="7676" max="7676" width="7.25" style="26" customWidth="1"/>
    <col min="7677" max="7677" width="12.125" style="26" customWidth="1"/>
    <col min="7678" max="7679" width="10.375" style="26" customWidth="1"/>
    <col min="7680" max="7683" width="9.875" style="26" customWidth="1"/>
    <col min="7684" max="7686" width="9.125" style="26" bestFit="1" customWidth="1"/>
    <col min="7687" max="7687" width="11.875" style="26" customWidth="1"/>
    <col min="7688" max="7688" width="15.75" style="26" customWidth="1"/>
    <col min="7689" max="7689" width="9.875" style="26" customWidth="1"/>
    <col min="7690" max="7690" width="6.375" style="26" customWidth="1"/>
    <col min="7691" max="7691" width="6.5" style="26" customWidth="1"/>
    <col min="7692" max="7692" width="7.875" style="26" customWidth="1"/>
    <col min="7693" max="7694" width="7.375" style="26" customWidth="1"/>
    <col min="7695" max="7695" width="8.375" style="26" bestFit="1" customWidth="1"/>
    <col min="7696" max="7696" width="8.5" style="26" customWidth="1"/>
    <col min="7697" max="7698" width="17.125" style="26" customWidth="1"/>
    <col min="7699" max="7699" width="6" style="26" customWidth="1"/>
    <col min="7700" max="7700" width="9.625" style="26" customWidth="1"/>
    <col min="7701" max="7701" width="15.75" style="26" customWidth="1"/>
    <col min="7702" max="7702" width="50.75" style="26" customWidth="1"/>
    <col min="7703" max="7703" width="9.875" style="26" customWidth="1"/>
    <col min="7704" max="7931" width="9" style="26"/>
    <col min="7932" max="7932" width="7.25" style="26" customWidth="1"/>
    <col min="7933" max="7933" width="12.125" style="26" customWidth="1"/>
    <col min="7934" max="7935" width="10.375" style="26" customWidth="1"/>
    <col min="7936" max="7939" width="9.875" style="26" customWidth="1"/>
    <col min="7940" max="7942" width="9.125" style="26" bestFit="1" customWidth="1"/>
    <col min="7943" max="7943" width="11.875" style="26" customWidth="1"/>
    <col min="7944" max="7944" width="15.75" style="26" customWidth="1"/>
    <col min="7945" max="7945" width="9.875" style="26" customWidth="1"/>
    <col min="7946" max="7946" width="6.375" style="26" customWidth="1"/>
    <col min="7947" max="7947" width="6.5" style="26" customWidth="1"/>
    <col min="7948" max="7948" width="7.875" style="26" customWidth="1"/>
    <col min="7949" max="7950" width="7.375" style="26" customWidth="1"/>
    <col min="7951" max="7951" width="8.375" style="26" bestFit="1" customWidth="1"/>
    <col min="7952" max="7952" width="8.5" style="26" customWidth="1"/>
    <col min="7953" max="7954" width="17.125" style="26" customWidth="1"/>
    <col min="7955" max="7955" width="6" style="26" customWidth="1"/>
    <col min="7956" max="7956" width="9.625" style="26" customWidth="1"/>
    <col min="7957" max="7957" width="15.75" style="26" customWidth="1"/>
    <col min="7958" max="7958" width="50.75" style="26" customWidth="1"/>
    <col min="7959" max="7959" width="9.875" style="26" customWidth="1"/>
    <col min="7960" max="8187" width="9" style="26"/>
    <col min="8188" max="8188" width="7.25" style="26" customWidth="1"/>
    <col min="8189" max="8189" width="12.125" style="26" customWidth="1"/>
    <col min="8190" max="8191" width="10.375" style="26" customWidth="1"/>
    <col min="8192" max="8195" width="9.875" style="26" customWidth="1"/>
    <col min="8196" max="8198" width="9.125" style="26" bestFit="1" customWidth="1"/>
    <col min="8199" max="8199" width="11.875" style="26" customWidth="1"/>
    <col min="8200" max="8200" width="15.75" style="26" customWidth="1"/>
    <col min="8201" max="8201" width="9.875" style="26" customWidth="1"/>
    <col min="8202" max="8202" width="6.375" style="26" customWidth="1"/>
    <col min="8203" max="8203" width="6.5" style="26" customWidth="1"/>
    <col min="8204" max="8204" width="7.875" style="26" customWidth="1"/>
    <col min="8205" max="8206" width="7.375" style="26" customWidth="1"/>
    <col min="8207" max="8207" width="8.375" style="26" bestFit="1" customWidth="1"/>
    <col min="8208" max="8208" width="8.5" style="26" customWidth="1"/>
    <col min="8209" max="8210" width="17.125" style="26" customWidth="1"/>
    <col min="8211" max="8211" width="6" style="26" customWidth="1"/>
    <col min="8212" max="8212" width="9.625" style="26" customWidth="1"/>
    <col min="8213" max="8213" width="15.75" style="26" customWidth="1"/>
    <col min="8214" max="8214" width="50.75" style="26" customWidth="1"/>
    <col min="8215" max="8215" width="9.875" style="26" customWidth="1"/>
    <col min="8216" max="8443" width="9" style="26"/>
    <col min="8444" max="8444" width="7.25" style="26" customWidth="1"/>
    <col min="8445" max="8445" width="12.125" style="26" customWidth="1"/>
    <col min="8446" max="8447" width="10.375" style="26" customWidth="1"/>
    <col min="8448" max="8451" width="9.875" style="26" customWidth="1"/>
    <col min="8452" max="8454" width="9.125" style="26" bestFit="1" customWidth="1"/>
    <col min="8455" max="8455" width="11.875" style="26" customWidth="1"/>
    <col min="8456" max="8456" width="15.75" style="26" customWidth="1"/>
    <col min="8457" max="8457" width="9.875" style="26" customWidth="1"/>
    <col min="8458" max="8458" width="6.375" style="26" customWidth="1"/>
    <col min="8459" max="8459" width="6.5" style="26" customWidth="1"/>
    <col min="8460" max="8460" width="7.875" style="26" customWidth="1"/>
    <col min="8461" max="8462" width="7.375" style="26" customWidth="1"/>
    <col min="8463" max="8463" width="8.375" style="26" bestFit="1" customWidth="1"/>
    <col min="8464" max="8464" width="8.5" style="26" customWidth="1"/>
    <col min="8465" max="8466" width="17.125" style="26" customWidth="1"/>
    <col min="8467" max="8467" width="6" style="26" customWidth="1"/>
    <col min="8468" max="8468" width="9.625" style="26" customWidth="1"/>
    <col min="8469" max="8469" width="15.75" style="26" customWidth="1"/>
    <col min="8470" max="8470" width="50.75" style="26" customWidth="1"/>
    <col min="8471" max="8471" width="9.875" style="26" customWidth="1"/>
    <col min="8472" max="8699" width="9" style="26"/>
    <col min="8700" max="8700" width="7.25" style="26" customWidth="1"/>
    <col min="8701" max="8701" width="12.125" style="26" customWidth="1"/>
    <col min="8702" max="8703" width="10.375" style="26" customWidth="1"/>
    <col min="8704" max="8707" width="9.875" style="26" customWidth="1"/>
    <col min="8708" max="8710" width="9.125" style="26" bestFit="1" customWidth="1"/>
    <col min="8711" max="8711" width="11.875" style="26" customWidth="1"/>
    <col min="8712" max="8712" width="15.75" style="26" customWidth="1"/>
    <col min="8713" max="8713" width="9.875" style="26" customWidth="1"/>
    <col min="8714" max="8714" width="6.375" style="26" customWidth="1"/>
    <col min="8715" max="8715" width="6.5" style="26" customWidth="1"/>
    <col min="8716" max="8716" width="7.875" style="26" customWidth="1"/>
    <col min="8717" max="8718" width="7.375" style="26" customWidth="1"/>
    <col min="8719" max="8719" width="8.375" style="26" bestFit="1" customWidth="1"/>
    <col min="8720" max="8720" width="8.5" style="26" customWidth="1"/>
    <col min="8721" max="8722" width="17.125" style="26" customWidth="1"/>
    <col min="8723" max="8723" width="6" style="26" customWidth="1"/>
    <col min="8724" max="8724" width="9.625" style="26" customWidth="1"/>
    <col min="8725" max="8725" width="15.75" style="26" customWidth="1"/>
    <col min="8726" max="8726" width="50.75" style="26" customWidth="1"/>
    <col min="8727" max="8727" width="9.875" style="26" customWidth="1"/>
    <col min="8728" max="8955" width="9" style="26"/>
    <col min="8956" max="8956" width="7.25" style="26" customWidth="1"/>
    <col min="8957" max="8957" width="12.125" style="26" customWidth="1"/>
    <col min="8958" max="8959" width="10.375" style="26" customWidth="1"/>
    <col min="8960" max="8963" width="9.875" style="26" customWidth="1"/>
    <col min="8964" max="8966" width="9.125" style="26" bestFit="1" customWidth="1"/>
    <col min="8967" max="8967" width="11.875" style="26" customWidth="1"/>
    <col min="8968" max="8968" width="15.75" style="26" customWidth="1"/>
    <col min="8969" max="8969" width="9.875" style="26" customWidth="1"/>
    <col min="8970" max="8970" width="6.375" style="26" customWidth="1"/>
    <col min="8971" max="8971" width="6.5" style="26" customWidth="1"/>
    <col min="8972" max="8972" width="7.875" style="26" customWidth="1"/>
    <col min="8973" max="8974" width="7.375" style="26" customWidth="1"/>
    <col min="8975" max="8975" width="8.375" style="26" bestFit="1" customWidth="1"/>
    <col min="8976" max="8976" width="8.5" style="26" customWidth="1"/>
    <col min="8977" max="8978" width="17.125" style="26" customWidth="1"/>
    <col min="8979" max="8979" width="6" style="26" customWidth="1"/>
    <col min="8980" max="8980" width="9.625" style="26" customWidth="1"/>
    <col min="8981" max="8981" width="15.75" style="26" customWidth="1"/>
    <col min="8982" max="8982" width="50.75" style="26" customWidth="1"/>
    <col min="8983" max="8983" width="9.875" style="26" customWidth="1"/>
    <col min="8984" max="9211" width="9" style="26"/>
    <col min="9212" max="9212" width="7.25" style="26" customWidth="1"/>
    <col min="9213" max="9213" width="12.125" style="26" customWidth="1"/>
    <col min="9214" max="9215" width="10.375" style="26" customWidth="1"/>
    <col min="9216" max="9219" width="9.875" style="26" customWidth="1"/>
    <col min="9220" max="9222" width="9.125" style="26" bestFit="1" customWidth="1"/>
    <col min="9223" max="9223" width="11.875" style="26" customWidth="1"/>
    <col min="9224" max="9224" width="15.75" style="26" customWidth="1"/>
    <col min="9225" max="9225" width="9.875" style="26" customWidth="1"/>
    <col min="9226" max="9226" width="6.375" style="26" customWidth="1"/>
    <col min="9227" max="9227" width="6.5" style="26" customWidth="1"/>
    <col min="9228" max="9228" width="7.875" style="26" customWidth="1"/>
    <col min="9229" max="9230" width="7.375" style="26" customWidth="1"/>
    <col min="9231" max="9231" width="8.375" style="26" bestFit="1" customWidth="1"/>
    <col min="9232" max="9232" width="8.5" style="26" customWidth="1"/>
    <col min="9233" max="9234" width="17.125" style="26" customWidth="1"/>
    <col min="9235" max="9235" width="6" style="26" customWidth="1"/>
    <col min="9236" max="9236" width="9.625" style="26" customWidth="1"/>
    <col min="9237" max="9237" width="15.75" style="26" customWidth="1"/>
    <col min="9238" max="9238" width="50.75" style="26" customWidth="1"/>
    <col min="9239" max="9239" width="9.875" style="26" customWidth="1"/>
    <col min="9240" max="9467" width="9" style="26"/>
    <col min="9468" max="9468" width="7.25" style="26" customWidth="1"/>
    <col min="9469" max="9469" width="12.125" style="26" customWidth="1"/>
    <col min="9470" max="9471" width="10.375" style="26" customWidth="1"/>
    <col min="9472" max="9475" width="9.875" style="26" customWidth="1"/>
    <col min="9476" max="9478" width="9.125" style="26" bestFit="1" customWidth="1"/>
    <col min="9479" max="9479" width="11.875" style="26" customWidth="1"/>
    <col min="9480" max="9480" width="15.75" style="26" customWidth="1"/>
    <col min="9481" max="9481" width="9.875" style="26" customWidth="1"/>
    <col min="9482" max="9482" width="6.375" style="26" customWidth="1"/>
    <col min="9483" max="9483" width="6.5" style="26" customWidth="1"/>
    <col min="9484" max="9484" width="7.875" style="26" customWidth="1"/>
    <col min="9485" max="9486" width="7.375" style="26" customWidth="1"/>
    <col min="9487" max="9487" width="8.375" style="26" bestFit="1" customWidth="1"/>
    <col min="9488" max="9488" width="8.5" style="26" customWidth="1"/>
    <col min="9489" max="9490" width="17.125" style="26" customWidth="1"/>
    <col min="9491" max="9491" width="6" style="26" customWidth="1"/>
    <col min="9492" max="9492" width="9.625" style="26" customWidth="1"/>
    <col min="9493" max="9493" width="15.75" style="26" customWidth="1"/>
    <col min="9494" max="9494" width="50.75" style="26" customWidth="1"/>
    <col min="9495" max="9495" width="9.875" style="26" customWidth="1"/>
    <col min="9496" max="9723" width="9" style="26"/>
    <col min="9724" max="9724" width="7.25" style="26" customWidth="1"/>
    <col min="9725" max="9725" width="12.125" style="26" customWidth="1"/>
    <col min="9726" max="9727" width="10.375" style="26" customWidth="1"/>
    <col min="9728" max="9731" width="9.875" style="26" customWidth="1"/>
    <col min="9732" max="9734" width="9.125" style="26" bestFit="1" customWidth="1"/>
    <col min="9735" max="9735" width="11.875" style="26" customWidth="1"/>
    <col min="9736" max="9736" width="15.75" style="26" customWidth="1"/>
    <col min="9737" max="9737" width="9.875" style="26" customWidth="1"/>
    <col min="9738" max="9738" width="6.375" style="26" customWidth="1"/>
    <col min="9739" max="9739" width="6.5" style="26" customWidth="1"/>
    <col min="9740" max="9740" width="7.875" style="26" customWidth="1"/>
    <col min="9741" max="9742" width="7.375" style="26" customWidth="1"/>
    <col min="9743" max="9743" width="8.375" style="26" bestFit="1" customWidth="1"/>
    <col min="9744" max="9744" width="8.5" style="26" customWidth="1"/>
    <col min="9745" max="9746" width="17.125" style="26" customWidth="1"/>
    <col min="9747" max="9747" width="6" style="26" customWidth="1"/>
    <col min="9748" max="9748" width="9.625" style="26" customWidth="1"/>
    <col min="9749" max="9749" width="15.75" style="26" customWidth="1"/>
    <col min="9750" max="9750" width="50.75" style="26" customWidth="1"/>
    <col min="9751" max="9751" width="9.875" style="26" customWidth="1"/>
    <col min="9752" max="9979" width="9" style="26"/>
    <col min="9980" max="9980" width="7.25" style="26" customWidth="1"/>
    <col min="9981" max="9981" width="12.125" style="26" customWidth="1"/>
    <col min="9982" max="9983" width="10.375" style="26" customWidth="1"/>
    <col min="9984" max="9987" width="9.875" style="26" customWidth="1"/>
    <col min="9988" max="9990" width="9.125" style="26" bestFit="1" customWidth="1"/>
    <col min="9991" max="9991" width="11.875" style="26" customWidth="1"/>
    <col min="9992" max="9992" width="15.75" style="26" customWidth="1"/>
    <col min="9993" max="9993" width="9.875" style="26" customWidth="1"/>
    <col min="9994" max="9994" width="6.375" style="26" customWidth="1"/>
    <col min="9995" max="9995" width="6.5" style="26" customWidth="1"/>
    <col min="9996" max="9996" width="7.875" style="26" customWidth="1"/>
    <col min="9997" max="9998" width="7.375" style="26" customWidth="1"/>
    <col min="9999" max="9999" width="8.375" style="26" bestFit="1" customWidth="1"/>
    <col min="10000" max="10000" width="8.5" style="26" customWidth="1"/>
    <col min="10001" max="10002" width="17.125" style="26" customWidth="1"/>
    <col min="10003" max="10003" width="6" style="26" customWidth="1"/>
    <col min="10004" max="10004" width="9.625" style="26" customWidth="1"/>
    <col min="10005" max="10005" width="15.75" style="26" customWidth="1"/>
    <col min="10006" max="10006" width="50.75" style="26" customWidth="1"/>
    <col min="10007" max="10007" width="9.875" style="26" customWidth="1"/>
    <col min="10008" max="10235" width="9" style="26"/>
    <col min="10236" max="10236" width="7.25" style="26" customWidth="1"/>
    <col min="10237" max="10237" width="12.125" style="26" customWidth="1"/>
    <col min="10238" max="10239" width="10.375" style="26" customWidth="1"/>
    <col min="10240" max="10243" width="9.875" style="26" customWidth="1"/>
    <col min="10244" max="10246" width="9.125" style="26" bestFit="1" customWidth="1"/>
    <col min="10247" max="10247" width="11.875" style="26" customWidth="1"/>
    <col min="10248" max="10248" width="15.75" style="26" customWidth="1"/>
    <col min="10249" max="10249" width="9.875" style="26" customWidth="1"/>
    <col min="10250" max="10250" width="6.375" style="26" customWidth="1"/>
    <col min="10251" max="10251" width="6.5" style="26" customWidth="1"/>
    <col min="10252" max="10252" width="7.875" style="26" customWidth="1"/>
    <col min="10253" max="10254" width="7.375" style="26" customWidth="1"/>
    <col min="10255" max="10255" width="8.375" style="26" bestFit="1" customWidth="1"/>
    <col min="10256" max="10256" width="8.5" style="26" customWidth="1"/>
    <col min="10257" max="10258" width="17.125" style="26" customWidth="1"/>
    <col min="10259" max="10259" width="6" style="26" customWidth="1"/>
    <col min="10260" max="10260" width="9.625" style="26" customWidth="1"/>
    <col min="10261" max="10261" width="15.75" style="26" customWidth="1"/>
    <col min="10262" max="10262" width="50.75" style="26" customWidth="1"/>
    <col min="10263" max="10263" width="9.875" style="26" customWidth="1"/>
    <col min="10264" max="10491" width="9" style="26"/>
    <col min="10492" max="10492" width="7.25" style="26" customWidth="1"/>
    <col min="10493" max="10493" width="12.125" style="26" customWidth="1"/>
    <col min="10494" max="10495" width="10.375" style="26" customWidth="1"/>
    <col min="10496" max="10499" width="9.875" style="26" customWidth="1"/>
    <col min="10500" max="10502" width="9.125" style="26" bestFit="1" customWidth="1"/>
    <col min="10503" max="10503" width="11.875" style="26" customWidth="1"/>
    <col min="10504" max="10504" width="15.75" style="26" customWidth="1"/>
    <col min="10505" max="10505" width="9.875" style="26" customWidth="1"/>
    <col min="10506" max="10506" width="6.375" style="26" customWidth="1"/>
    <col min="10507" max="10507" width="6.5" style="26" customWidth="1"/>
    <col min="10508" max="10508" width="7.875" style="26" customWidth="1"/>
    <col min="10509" max="10510" width="7.375" style="26" customWidth="1"/>
    <col min="10511" max="10511" width="8.375" style="26" bestFit="1" customWidth="1"/>
    <col min="10512" max="10512" width="8.5" style="26" customWidth="1"/>
    <col min="10513" max="10514" width="17.125" style="26" customWidth="1"/>
    <col min="10515" max="10515" width="6" style="26" customWidth="1"/>
    <col min="10516" max="10516" width="9.625" style="26" customWidth="1"/>
    <col min="10517" max="10517" width="15.75" style="26" customWidth="1"/>
    <col min="10518" max="10518" width="50.75" style="26" customWidth="1"/>
    <col min="10519" max="10519" width="9.875" style="26" customWidth="1"/>
    <col min="10520" max="10747" width="9" style="26"/>
    <col min="10748" max="10748" width="7.25" style="26" customWidth="1"/>
    <col min="10749" max="10749" width="12.125" style="26" customWidth="1"/>
    <col min="10750" max="10751" width="10.375" style="26" customWidth="1"/>
    <col min="10752" max="10755" width="9.875" style="26" customWidth="1"/>
    <col min="10756" max="10758" width="9.125" style="26" bestFit="1" customWidth="1"/>
    <col min="10759" max="10759" width="11.875" style="26" customWidth="1"/>
    <col min="10760" max="10760" width="15.75" style="26" customWidth="1"/>
    <col min="10761" max="10761" width="9.875" style="26" customWidth="1"/>
    <col min="10762" max="10762" width="6.375" style="26" customWidth="1"/>
    <col min="10763" max="10763" width="6.5" style="26" customWidth="1"/>
    <col min="10764" max="10764" width="7.875" style="26" customWidth="1"/>
    <col min="10765" max="10766" width="7.375" style="26" customWidth="1"/>
    <col min="10767" max="10767" width="8.375" style="26" bestFit="1" customWidth="1"/>
    <col min="10768" max="10768" width="8.5" style="26" customWidth="1"/>
    <col min="10769" max="10770" width="17.125" style="26" customWidth="1"/>
    <col min="10771" max="10771" width="6" style="26" customWidth="1"/>
    <col min="10772" max="10772" width="9.625" style="26" customWidth="1"/>
    <col min="10773" max="10773" width="15.75" style="26" customWidth="1"/>
    <col min="10774" max="10774" width="50.75" style="26" customWidth="1"/>
    <col min="10775" max="10775" width="9.875" style="26" customWidth="1"/>
    <col min="10776" max="11003" width="9" style="26"/>
    <col min="11004" max="11004" width="7.25" style="26" customWidth="1"/>
    <col min="11005" max="11005" width="12.125" style="26" customWidth="1"/>
    <col min="11006" max="11007" width="10.375" style="26" customWidth="1"/>
    <col min="11008" max="11011" width="9.875" style="26" customWidth="1"/>
    <col min="11012" max="11014" width="9.125" style="26" bestFit="1" customWidth="1"/>
    <col min="11015" max="11015" width="11.875" style="26" customWidth="1"/>
    <col min="11016" max="11016" width="15.75" style="26" customWidth="1"/>
    <col min="11017" max="11017" width="9.875" style="26" customWidth="1"/>
    <col min="11018" max="11018" width="6.375" style="26" customWidth="1"/>
    <col min="11019" max="11019" width="6.5" style="26" customWidth="1"/>
    <col min="11020" max="11020" width="7.875" style="26" customWidth="1"/>
    <col min="11021" max="11022" width="7.375" style="26" customWidth="1"/>
    <col min="11023" max="11023" width="8.375" style="26" bestFit="1" customWidth="1"/>
    <col min="11024" max="11024" width="8.5" style="26" customWidth="1"/>
    <col min="11025" max="11026" width="17.125" style="26" customWidth="1"/>
    <col min="11027" max="11027" width="6" style="26" customWidth="1"/>
    <col min="11028" max="11028" width="9.625" style="26" customWidth="1"/>
    <col min="11029" max="11029" width="15.75" style="26" customWidth="1"/>
    <col min="11030" max="11030" width="50.75" style="26" customWidth="1"/>
    <col min="11031" max="11031" width="9.875" style="26" customWidth="1"/>
    <col min="11032" max="11259" width="9" style="26"/>
    <col min="11260" max="11260" width="7.25" style="26" customWidth="1"/>
    <col min="11261" max="11261" width="12.125" style="26" customWidth="1"/>
    <col min="11262" max="11263" width="10.375" style="26" customWidth="1"/>
    <col min="11264" max="11267" width="9.875" style="26" customWidth="1"/>
    <col min="11268" max="11270" width="9.125" style="26" bestFit="1" customWidth="1"/>
    <col min="11271" max="11271" width="11.875" style="26" customWidth="1"/>
    <col min="11272" max="11272" width="15.75" style="26" customWidth="1"/>
    <col min="11273" max="11273" width="9.875" style="26" customWidth="1"/>
    <col min="11274" max="11274" width="6.375" style="26" customWidth="1"/>
    <col min="11275" max="11275" width="6.5" style="26" customWidth="1"/>
    <col min="11276" max="11276" width="7.875" style="26" customWidth="1"/>
    <col min="11277" max="11278" width="7.375" style="26" customWidth="1"/>
    <col min="11279" max="11279" width="8.375" style="26" bestFit="1" customWidth="1"/>
    <col min="11280" max="11280" width="8.5" style="26" customWidth="1"/>
    <col min="11281" max="11282" width="17.125" style="26" customWidth="1"/>
    <col min="11283" max="11283" width="6" style="26" customWidth="1"/>
    <col min="11284" max="11284" width="9.625" style="26" customWidth="1"/>
    <col min="11285" max="11285" width="15.75" style="26" customWidth="1"/>
    <col min="11286" max="11286" width="50.75" style="26" customWidth="1"/>
    <col min="11287" max="11287" width="9.875" style="26" customWidth="1"/>
    <col min="11288" max="11515" width="9" style="26"/>
    <col min="11516" max="11516" width="7.25" style="26" customWidth="1"/>
    <col min="11517" max="11517" width="12.125" style="26" customWidth="1"/>
    <col min="11518" max="11519" width="10.375" style="26" customWidth="1"/>
    <col min="11520" max="11523" width="9.875" style="26" customWidth="1"/>
    <col min="11524" max="11526" width="9.125" style="26" bestFit="1" customWidth="1"/>
    <col min="11527" max="11527" width="11.875" style="26" customWidth="1"/>
    <col min="11528" max="11528" width="15.75" style="26" customWidth="1"/>
    <col min="11529" max="11529" width="9.875" style="26" customWidth="1"/>
    <col min="11530" max="11530" width="6.375" style="26" customWidth="1"/>
    <col min="11531" max="11531" width="6.5" style="26" customWidth="1"/>
    <col min="11532" max="11532" width="7.875" style="26" customWidth="1"/>
    <col min="11533" max="11534" width="7.375" style="26" customWidth="1"/>
    <col min="11535" max="11535" width="8.375" style="26" bestFit="1" customWidth="1"/>
    <col min="11536" max="11536" width="8.5" style="26" customWidth="1"/>
    <col min="11537" max="11538" width="17.125" style="26" customWidth="1"/>
    <col min="11539" max="11539" width="6" style="26" customWidth="1"/>
    <col min="11540" max="11540" width="9.625" style="26" customWidth="1"/>
    <col min="11541" max="11541" width="15.75" style="26" customWidth="1"/>
    <col min="11542" max="11542" width="50.75" style="26" customWidth="1"/>
    <col min="11543" max="11543" width="9.875" style="26" customWidth="1"/>
    <col min="11544" max="11771" width="9" style="26"/>
    <col min="11772" max="11772" width="7.25" style="26" customWidth="1"/>
    <col min="11773" max="11773" width="12.125" style="26" customWidth="1"/>
    <col min="11774" max="11775" width="10.375" style="26" customWidth="1"/>
    <col min="11776" max="11779" width="9.875" style="26" customWidth="1"/>
    <col min="11780" max="11782" width="9.125" style="26" bestFit="1" customWidth="1"/>
    <col min="11783" max="11783" width="11.875" style="26" customWidth="1"/>
    <col min="11784" max="11784" width="15.75" style="26" customWidth="1"/>
    <col min="11785" max="11785" width="9.875" style="26" customWidth="1"/>
    <col min="11786" max="11786" width="6.375" style="26" customWidth="1"/>
    <col min="11787" max="11787" width="6.5" style="26" customWidth="1"/>
    <col min="11788" max="11788" width="7.875" style="26" customWidth="1"/>
    <col min="11789" max="11790" width="7.375" style="26" customWidth="1"/>
    <col min="11791" max="11791" width="8.375" style="26" bestFit="1" customWidth="1"/>
    <col min="11792" max="11792" width="8.5" style="26" customWidth="1"/>
    <col min="11793" max="11794" width="17.125" style="26" customWidth="1"/>
    <col min="11795" max="11795" width="6" style="26" customWidth="1"/>
    <col min="11796" max="11796" width="9.625" style="26" customWidth="1"/>
    <col min="11797" max="11797" width="15.75" style="26" customWidth="1"/>
    <col min="11798" max="11798" width="50.75" style="26" customWidth="1"/>
    <col min="11799" max="11799" width="9.875" style="26" customWidth="1"/>
    <col min="11800" max="12027" width="9" style="26"/>
    <col min="12028" max="12028" width="7.25" style="26" customWidth="1"/>
    <col min="12029" max="12029" width="12.125" style="26" customWidth="1"/>
    <col min="12030" max="12031" width="10.375" style="26" customWidth="1"/>
    <col min="12032" max="12035" width="9.875" style="26" customWidth="1"/>
    <col min="12036" max="12038" width="9.125" style="26" bestFit="1" customWidth="1"/>
    <col min="12039" max="12039" width="11.875" style="26" customWidth="1"/>
    <col min="12040" max="12040" width="15.75" style="26" customWidth="1"/>
    <col min="12041" max="12041" width="9.875" style="26" customWidth="1"/>
    <col min="12042" max="12042" width="6.375" style="26" customWidth="1"/>
    <col min="12043" max="12043" width="6.5" style="26" customWidth="1"/>
    <col min="12044" max="12044" width="7.875" style="26" customWidth="1"/>
    <col min="12045" max="12046" width="7.375" style="26" customWidth="1"/>
    <col min="12047" max="12047" width="8.375" style="26" bestFit="1" customWidth="1"/>
    <col min="12048" max="12048" width="8.5" style="26" customWidth="1"/>
    <col min="12049" max="12050" width="17.125" style="26" customWidth="1"/>
    <col min="12051" max="12051" width="6" style="26" customWidth="1"/>
    <col min="12052" max="12052" width="9.625" style="26" customWidth="1"/>
    <col min="12053" max="12053" width="15.75" style="26" customWidth="1"/>
    <col min="12054" max="12054" width="50.75" style="26" customWidth="1"/>
    <col min="12055" max="12055" width="9.875" style="26" customWidth="1"/>
    <col min="12056" max="12283" width="9" style="26"/>
    <col min="12284" max="12284" width="7.25" style="26" customWidth="1"/>
    <col min="12285" max="12285" width="12.125" style="26" customWidth="1"/>
    <col min="12286" max="12287" width="10.375" style="26" customWidth="1"/>
    <col min="12288" max="12291" width="9.875" style="26" customWidth="1"/>
    <col min="12292" max="12294" width="9.125" style="26" bestFit="1" customWidth="1"/>
    <col min="12295" max="12295" width="11.875" style="26" customWidth="1"/>
    <col min="12296" max="12296" width="15.75" style="26" customWidth="1"/>
    <col min="12297" max="12297" width="9.875" style="26" customWidth="1"/>
    <col min="12298" max="12298" width="6.375" style="26" customWidth="1"/>
    <col min="12299" max="12299" width="6.5" style="26" customWidth="1"/>
    <col min="12300" max="12300" width="7.875" style="26" customWidth="1"/>
    <col min="12301" max="12302" width="7.375" style="26" customWidth="1"/>
    <col min="12303" max="12303" width="8.375" style="26" bestFit="1" customWidth="1"/>
    <col min="12304" max="12304" width="8.5" style="26" customWidth="1"/>
    <col min="12305" max="12306" width="17.125" style="26" customWidth="1"/>
    <col min="12307" max="12307" width="6" style="26" customWidth="1"/>
    <col min="12308" max="12308" width="9.625" style="26" customWidth="1"/>
    <col min="12309" max="12309" width="15.75" style="26" customWidth="1"/>
    <col min="12310" max="12310" width="50.75" style="26" customWidth="1"/>
    <col min="12311" max="12311" width="9.875" style="26" customWidth="1"/>
    <col min="12312" max="12539" width="9" style="26"/>
    <col min="12540" max="12540" width="7.25" style="26" customWidth="1"/>
    <col min="12541" max="12541" width="12.125" style="26" customWidth="1"/>
    <col min="12542" max="12543" width="10.375" style="26" customWidth="1"/>
    <col min="12544" max="12547" width="9.875" style="26" customWidth="1"/>
    <col min="12548" max="12550" width="9.125" style="26" bestFit="1" customWidth="1"/>
    <col min="12551" max="12551" width="11.875" style="26" customWidth="1"/>
    <col min="12552" max="12552" width="15.75" style="26" customWidth="1"/>
    <col min="12553" max="12553" width="9.875" style="26" customWidth="1"/>
    <col min="12554" max="12554" width="6.375" style="26" customWidth="1"/>
    <col min="12555" max="12555" width="6.5" style="26" customWidth="1"/>
    <col min="12556" max="12556" width="7.875" style="26" customWidth="1"/>
    <col min="12557" max="12558" width="7.375" style="26" customWidth="1"/>
    <col min="12559" max="12559" width="8.375" style="26" bestFit="1" customWidth="1"/>
    <col min="12560" max="12560" width="8.5" style="26" customWidth="1"/>
    <col min="12561" max="12562" width="17.125" style="26" customWidth="1"/>
    <col min="12563" max="12563" width="6" style="26" customWidth="1"/>
    <col min="12564" max="12564" width="9.625" style="26" customWidth="1"/>
    <col min="12565" max="12565" width="15.75" style="26" customWidth="1"/>
    <col min="12566" max="12566" width="50.75" style="26" customWidth="1"/>
    <col min="12567" max="12567" width="9.875" style="26" customWidth="1"/>
    <col min="12568" max="12795" width="9" style="26"/>
    <col min="12796" max="12796" width="7.25" style="26" customWidth="1"/>
    <col min="12797" max="12797" width="12.125" style="26" customWidth="1"/>
    <col min="12798" max="12799" width="10.375" style="26" customWidth="1"/>
    <col min="12800" max="12803" width="9.875" style="26" customWidth="1"/>
    <col min="12804" max="12806" width="9.125" style="26" bestFit="1" customWidth="1"/>
    <col min="12807" max="12807" width="11.875" style="26" customWidth="1"/>
    <col min="12808" max="12808" width="15.75" style="26" customWidth="1"/>
    <col min="12809" max="12809" width="9.875" style="26" customWidth="1"/>
    <col min="12810" max="12810" width="6.375" style="26" customWidth="1"/>
    <col min="12811" max="12811" width="6.5" style="26" customWidth="1"/>
    <col min="12812" max="12812" width="7.875" style="26" customWidth="1"/>
    <col min="12813" max="12814" width="7.375" style="26" customWidth="1"/>
    <col min="12815" max="12815" width="8.375" style="26" bestFit="1" customWidth="1"/>
    <col min="12816" max="12816" width="8.5" style="26" customWidth="1"/>
    <col min="12817" max="12818" width="17.125" style="26" customWidth="1"/>
    <col min="12819" max="12819" width="6" style="26" customWidth="1"/>
    <col min="12820" max="12820" width="9.625" style="26" customWidth="1"/>
    <col min="12821" max="12821" width="15.75" style="26" customWidth="1"/>
    <col min="12822" max="12822" width="50.75" style="26" customWidth="1"/>
    <col min="12823" max="12823" width="9.875" style="26" customWidth="1"/>
    <col min="12824" max="13051" width="9" style="26"/>
    <col min="13052" max="13052" width="7.25" style="26" customWidth="1"/>
    <col min="13053" max="13053" width="12.125" style="26" customWidth="1"/>
    <col min="13054" max="13055" width="10.375" style="26" customWidth="1"/>
    <col min="13056" max="13059" width="9.875" style="26" customWidth="1"/>
    <col min="13060" max="13062" width="9.125" style="26" bestFit="1" customWidth="1"/>
    <col min="13063" max="13063" width="11.875" style="26" customWidth="1"/>
    <col min="13064" max="13064" width="15.75" style="26" customWidth="1"/>
    <col min="13065" max="13065" width="9.875" style="26" customWidth="1"/>
    <col min="13066" max="13066" width="6.375" style="26" customWidth="1"/>
    <col min="13067" max="13067" width="6.5" style="26" customWidth="1"/>
    <col min="13068" max="13068" width="7.875" style="26" customWidth="1"/>
    <col min="13069" max="13070" width="7.375" style="26" customWidth="1"/>
    <col min="13071" max="13071" width="8.375" style="26" bestFit="1" customWidth="1"/>
    <col min="13072" max="13072" width="8.5" style="26" customWidth="1"/>
    <col min="13073" max="13074" width="17.125" style="26" customWidth="1"/>
    <col min="13075" max="13075" width="6" style="26" customWidth="1"/>
    <col min="13076" max="13076" width="9.625" style="26" customWidth="1"/>
    <col min="13077" max="13077" width="15.75" style="26" customWidth="1"/>
    <col min="13078" max="13078" width="50.75" style="26" customWidth="1"/>
    <col min="13079" max="13079" width="9.875" style="26" customWidth="1"/>
    <col min="13080" max="13307" width="9" style="26"/>
    <col min="13308" max="13308" width="7.25" style="26" customWidth="1"/>
    <col min="13309" max="13309" width="12.125" style="26" customWidth="1"/>
    <col min="13310" max="13311" width="10.375" style="26" customWidth="1"/>
    <col min="13312" max="13315" width="9.875" style="26" customWidth="1"/>
    <col min="13316" max="13318" width="9.125" style="26" bestFit="1" customWidth="1"/>
    <col min="13319" max="13319" width="11.875" style="26" customWidth="1"/>
    <col min="13320" max="13320" width="15.75" style="26" customWidth="1"/>
    <col min="13321" max="13321" width="9.875" style="26" customWidth="1"/>
    <col min="13322" max="13322" width="6.375" style="26" customWidth="1"/>
    <col min="13323" max="13323" width="6.5" style="26" customWidth="1"/>
    <col min="13324" max="13324" width="7.875" style="26" customWidth="1"/>
    <col min="13325" max="13326" width="7.375" style="26" customWidth="1"/>
    <col min="13327" max="13327" width="8.375" style="26" bestFit="1" customWidth="1"/>
    <col min="13328" max="13328" width="8.5" style="26" customWidth="1"/>
    <col min="13329" max="13330" width="17.125" style="26" customWidth="1"/>
    <col min="13331" max="13331" width="6" style="26" customWidth="1"/>
    <col min="13332" max="13332" width="9.625" style="26" customWidth="1"/>
    <col min="13333" max="13333" width="15.75" style="26" customWidth="1"/>
    <col min="13334" max="13334" width="50.75" style="26" customWidth="1"/>
    <col min="13335" max="13335" width="9.875" style="26" customWidth="1"/>
    <col min="13336" max="13563" width="9" style="26"/>
    <col min="13564" max="13564" width="7.25" style="26" customWidth="1"/>
    <col min="13565" max="13565" width="12.125" style="26" customWidth="1"/>
    <col min="13566" max="13567" width="10.375" style="26" customWidth="1"/>
    <col min="13568" max="13571" width="9.875" style="26" customWidth="1"/>
    <col min="13572" max="13574" width="9.125" style="26" bestFit="1" customWidth="1"/>
    <col min="13575" max="13575" width="11.875" style="26" customWidth="1"/>
    <col min="13576" max="13576" width="15.75" style="26" customWidth="1"/>
    <col min="13577" max="13577" width="9.875" style="26" customWidth="1"/>
    <col min="13578" max="13578" width="6.375" style="26" customWidth="1"/>
    <col min="13579" max="13579" width="6.5" style="26" customWidth="1"/>
    <col min="13580" max="13580" width="7.875" style="26" customWidth="1"/>
    <col min="13581" max="13582" width="7.375" style="26" customWidth="1"/>
    <col min="13583" max="13583" width="8.375" style="26" bestFit="1" customWidth="1"/>
    <col min="13584" max="13584" width="8.5" style="26" customWidth="1"/>
    <col min="13585" max="13586" width="17.125" style="26" customWidth="1"/>
    <col min="13587" max="13587" width="6" style="26" customWidth="1"/>
    <col min="13588" max="13588" width="9.625" style="26" customWidth="1"/>
    <col min="13589" max="13589" width="15.75" style="26" customWidth="1"/>
    <col min="13590" max="13590" width="50.75" style="26" customWidth="1"/>
    <col min="13591" max="13591" width="9.875" style="26" customWidth="1"/>
    <col min="13592" max="13819" width="9" style="26"/>
    <col min="13820" max="13820" width="7.25" style="26" customWidth="1"/>
    <col min="13821" max="13821" width="12.125" style="26" customWidth="1"/>
    <col min="13822" max="13823" width="10.375" style="26" customWidth="1"/>
    <col min="13824" max="13827" width="9.875" style="26" customWidth="1"/>
    <col min="13828" max="13830" width="9.125" style="26" bestFit="1" customWidth="1"/>
    <col min="13831" max="13831" width="11.875" style="26" customWidth="1"/>
    <col min="13832" max="13832" width="15.75" style="26" customWidth="1"/>
    <col min="13833" max="13833" width="9.875" style="26" customWidth="1"/>
    <col min="13834" max="13834" width="6.375" style="26" customWidth="1"/>
    <col min="13835" max="13835" width="6.5" style="26" customWidth="1"/>
    <col min="13836" max="13836" width="7.875" style="26" customWidth="1"/>
    <col min="13837" max="13838" width="7.375" style="26" customWidth="1"/>
    <col min="13839" max="13839" width="8.375" style="26" bestFit="1" customWidth="1"/>
    <col min="13840" max="13840" width="8.5" style="26" customWidth="1"/>
    <col min="13841" max="13842" width="17.125" style="26" customWidth="1"/>
    <col min="13843" max="13843" width="6" style="26" customWidth="1"/>
    <col min="13844" max="13844" width="9.625" style="26" customWidth="1"/>
    <col min="13845" max="13845" width="15.75" style="26" customWidth="1"/>
    <col min="13846" max="13846" width="50.75" style="26" customWidth="1"/>
    <col min="13847" max="13847" width="9.875" style="26" customWidth="1"/>
    <col min="13848" max="14075" width="9" style="26"/>
    <col min="14076" max="14076" width="7.25" style="26" customWidth="1"/>
    <col min="14077" max="14077" width="12.125" style="26" customWidth="1"/>
    <col min="14078" max="14079" width="10.375" style="26" customWidth="1"/>
    <col min="14080" max="14083" width="9.875" style="26" customWidth="1"/>
    <col min="14084" max="14086" width="9.125" style="26" bestFit="1" customWidth="1"/>
    <col min="14087" max="14087" width="11.875" style="26" customWidth="1"/>
    <col min="14088" max="14088" width="15.75" style="26" customWidth="1"/>
    <col min="14089" max="14089" width="9.875" style="26" customWidth="1"/>
    <col min="14090" max="14090" width="6.375" style="26" customWidth="1"/>
    <col min="14091" max="14091" width="6.5" style="26" customWidth="1"/>
    <col min="14092" max="14092" width="7.875" style="26" customWidth="1"/>
    <col min="14093" max="14094" width="7.375" style="26" customWidth="1"/>
    <col min="14095" max="14095" width="8.375" style="26" bestFit="1" customWidth="1"/>
    <col min="14096" max="14096" width="8.5" style="26" customWidth="1"/>
    <col min="14097" max="14098" width="17.125" style="26" customWidth="1"/>
    <col min="14099" max="14099" width="6" style="26" customWidth="1"/>
    <col min="14100" max="14100" width="9.625" style="26" customWidth="1"/>
    <col min="14101" max="14101" width="15.75" style="26" customWidth="1"/>
    <col min="14102" max="14102" width="50.75" style="26" customWidth="1"/>
    <col min="14103" max="14103" width="9.875" style="26" customWidth="1"/>
    <col min="14104" max="14331" width="9" style="26"/>
    <col min="14332" max="14332" width="7.25" style="26" customWidth="1"/>
    <col min="14333" max="14333" width="12.125" style="26" customWidth="1"/>
    <col min="14334" max="14335" width="10.375" style="26" customWidth="1"/>
    <col min="14336" max="14339" width="9.875" style="26" customWidth="1"/>
    <col min="14340" max="14342" width="9.125" style="26" bestFit="1" customWidth="1"/>
    <col min="14343" max="14343" width="11.875" style="26" customWidth="1"/>
    <col min="14344" max="14344" width="15.75" style="26" customWidth="1"/>
    <col min="14345" max="14345" width="9.875" style="26" customWidth="1"/>
    <col min="14346" max="14346" width="6.375" style="26" customWidth="1"/>
    <col min="14347" max="14347" width="6.5" style="26" customWidth="1"/>
    <col min="14348" max="14348" width="7.875" style="26" customWidth="1"/>
    <col min="14349" max="14350" width="7.375" style="26" customWidth="1"/>
    <col min="14351" max="14351" width="8.375" style="26" bestFit="1" customWidth="1"/>
    <col min="14352" max="14352" width="8.5" style="26" customWidth="1"/>
    <col min="14353" max="14354" width="17.125" style="26" customWidth="1"/>
    <col min="14355" max="14355" width="6" style="26" customWidth="1"/>
    <col min="14356" max="14356" width="9.625" style="26" customWidth="1"/>
    <col min="14357" max="14357" width="15.75" style="26" customWidth="1"/>
    <col min="14358" max="14358" width="50.75" style="26" customWidth="1"/>
    <col min="14359" max="14359" width="9.875" style="26" customWidth="1"/>
    <col min="14360" max="14587" width="9" style="26"/>
    <col min="14588" max="14588" width="7.25" style="26" customWidth="1"/>
    <col min="14589" max="14589" width="12.125" style="26" customWidth="1"/>
    <col min="14590" max="14591" width="10.375" style="26" customWidth="1"/>
    <col min="14592" max="14595" width="9.875" style="26" customWidth="1"/>
    <col min="14596" max="14598" width="9.125" style="26" bestFit="1" customWidth="1"/>
    <col min="14599" max="14599" width="11.875" style="26" customWidth="1"/>
    <col min="14600" max="14600" width="15.75" style="26" customWidth="1"/>
    <col min="14601" max="14601" width="9.875" style="26" customWidth="1"/>
    <col min="14602" max="14602" width="6.375" style="26" customWidth="1"/>
    <col min="14603" max="14603" width="6.5" style="26" customWidth="1"/>
    <col min="14604" max="14604" width="7.875" style="26" customWidth="1"/>
    <col min="14605" max="14606" width="7.375" style="26" customWidth="1"/>
    <col min="14607" max="14607" width="8.375" style="26" bestFit="1" customWidth="1"/>
    <col min="14608" max="14608" width="8.5" style="26" customWidth="1"/>
    <col min="14609" max="14610" width="17.125" style="26" customWidth="1"/>
    <col min="14611" max="14611" width="6" style="26" customWidth="1"/>
    <col min="14612" max="14612" width="9.625" style="26" customWidth="1"/>
    <col min="14613" max="14613" width="15.75" style="26" customWidth="1"/>
    <col min="14614" max="14614" width="50.75" style="26" customWidth="1"/>
    <col min="14615" max="14615" width="9.875" style="26" customWidth="1"/>
    <col min="14616" max="14843" width="9" style="26"/>
    <col min="14844" max="14844" width="7.25" style="26" customWidth="1"/>
    <col min="14845" max="14845" width="12.125" style="26" customWidth="1"/>
    <col min="14846" max="14847" width="10.375" style="26" customWidth="1"/>
    <col min="14848" max="14851" width="9.875" style="26" customWidth="1"/>
    <col min="14852" max="14854" width="9.125" style="26" bestFit="1" customWidth="1"/>
    <col min="14855" max="14855" width="11.875" style="26" customWidth="1"/>
    <col min="14856" max="14856" width="15.75" style="26" customWidth="1"/>
    <col min="14857" max="14857" width="9.875" style="26" customWidth="1"/>
    <col min="14858" max="14858" width="6.375" style="26" customWidth="1"/>
    <col min="14859" max="14859" width="6.5" style="26" customWidth="1"/>
    <col min="14860" max="14860" width="7.875" style="26" customWidth="1"/>
    <col min="14861" max="14862" width="7.375" style="26" customWidth="1"/>
    <col min="14863" max="14863" width="8.375" style="26" bestFit="1" customWidth="1"/>
    <col min="14864" max="14864" width="8.5" style="26" customWidth="1"/>
    <col min="14865" max="14866" width="17.125" style="26" customWidth="1"/>
    <col min="14867" max="14867" width="6" style="26" customWidth="1"/>
    <col min="14868" max="14868" width="9.625" style="26" customWidth="1"/>
    <col min="14869" max="14869" width="15.75" style="26" customWidth="1"/>
    <col min="14870" max="14870" width="50.75" style="26" customWidth="1"/>
    <col min="14871" max="14871" width="9.875" style="26" customWidth="1"/>
    <col min="14872" max="15099" width="9" style="26"/>
    <col min="15100" max="15100" width="7.25" style="26" customWidth="1"/>
    <col min="15101" max="15101" width="12.125" style="26" customWidth="1"/>
    <col min="15102" max="15103" width="10.375" style="26" customWidth="1"/>
    <col min="15104" max="15107" width="9.875" style="26" customWidth="1"/>
    <col min="15108" max="15110" width="9.125" style="26" bestFit="1" customWidth="1"/>
    <col min="15111" max="15111" width="11.875" style="26" customWidth="1"/>
    <col min="15112" max="15112" width="15.75" style="26" customWidth="1"/>
    <col min="15113" max="15113" width="9.875" style="26" customWidth="1"/>
    <col min="15114" max="15114" width="6.375" style="26" customWidth="1"/>
    <col min="15115" max="15115" width="6.5" style="26" customWidth="1"/>
    <col min="15116" max="15116" width="7.875" style="26" customWidth="1"/>
    <col min="15117" max="15118" width="7.375" style="26" customWidth="1"/>
    <col min="15119" max="15119" width="8.375" style="26" bestFit="1" customWidth="1"/>
    <col min="15120" max="15120" width="8.5" style="26" customWidth="1"/>
    <col min="15121" max="15122" width="17.125" style="26" customWidth="1"/>
    <col min="15123" max="15123" width="6" style="26" customWidth="1"/>
    <col min="15124" max="15124" width="9.625" style="26" customWidth="1"/>
    <col min="15125" max="15125" width="15.75" style="26" customWidth="1"/>
    <col min="15126" max="15126" width="50.75" style="26" customWidth="1"/>
    <col min="15127" max="15127" width="9.875" style="26" customWidth="1"/>
    <col min="15128" max="15355" width="9" style="26"/>
    <col min="15356" max="15356" width="7.25" style="26" customWidth="1"/>
    <col min="15357" max="15357" width="12.125" style="26" customWidth="1"/>
    <col min="15358" max="15359" width="10.375" style="26" customWidth="1"/>
    <col min="15360" max="15363" width="9.875" style="26" customWidth="1"/>
    <col min="15364" max="15366" width="9.125" style="26" bestFit="1" customWidth="1"/>
    <col min="15367" max="15367" width="11.875" style="26" customWidth="1"/>
    <col min="15368" max="15368" width="15.75" style="26" customWidth="1"/>
    <col min="15369" max="15369" width="9.875" style="26" customWidth="1"/>
    <col min="15370" max="15370" width="6.375" style="26" customWidth="1"/>
    <col min="15371" max="15371" width="6.5" style="26" customWidth="1"/>
    <col min="15372" max="15372" width="7.875" style="26" customWidth="1"/>
    <col min="15373" max="15374" width="7.375" style="26" customWidth="1"/>
    <col min="15375" max="15375" width="8.375" style="26" bestFit="1" customWidth="1"/>
    <col min="15376" max="15376" width="8.5" style="26" customWidth="1"/>
    <col min="15377" max="15378" width="17.125" style="26" customWidth="1"/>
    <col min="15379" max="15379" width="6" style="26" customWidth="1"/>
    <col min="15380" max="15380" width="9.625" style="26" customWidth="1"/>
    <col min="15381" max="15381" width="15.75" style="26" customWidth="1"/>
    <col min="15382" max="15382" width="50.75" style="26" customWidth="1"/>
    <col min="15383" max="15383" width="9.875" style="26" customWidth="1"/>
    <col min="15384" max="15611" width="9" style="26"/>
    <col min="15612" max="15612" width="7.25" style="26" customWidth="1"/>
    <col min="15613" max="15613" width="12.125" style="26" customWidth="1"/>
    <col min="15614" max="15615" width="10.375" style="26" customWidth="1"/>
    <col min="15616" max="15619" width="9.875" style="26" customWidth="1"/>
    <col min="15620" max="15622" width="9.125" style="26" bestFit="1" customWidth="1"/>
    <col min="15623" max="15623" width="11.875" style="26" customWidth="1"/>
    <col min="15624" max="15624" width="15.75" style="26" customWidth="1"/>
    <col min="15625" max="15625" width="9.875" style="26" customWidth="1"/>
    <col min="15626" max="15626" width="6.375" style="26" customWidth="1"/>
    <col min="15627" max="15627" width="6.5" style="26" customWidth="1"/>
    <col min="15628" max="15628" width="7.875" style="26" customWidth="1"/>
    <col min="15629" max="15630" width="7.375" style="26" customWidth="1"/>
    <col min="15631" max="15631" width="8.375" style="26" bestFit="1" customWidth="1"/>
    <col min="15632" max="15632" width="8.5" style="26" customWidth="1"/>
    <col min="15633" max="15634" width="17.125" style="26" customWidth="1"/>
    <col min="15635" max="15635" width="6" style="26" customWidth="1"/>
    <col min="15636" max="15636" width="9.625" style="26" customWidth="1"/>
    <col min="15637" max="15637" width="15.75" style="26" customWidth="1"/>
    <col min="15638" max="15638" width="50.75" style="26" customWidth="1"/>
    <col min="15639" max="15639" width="9.875" style="26" customWidth="1"/>
    <col min="15640" max="15867" width="9" style="26"/>
    <col min="15868" max="15868" width="7.25" style="26" customWidth="1"/>
    <col min="15869" max="15869" width="12.125" style="26" customWidth="1"/>
    <col min="15870" max="15871" width="10.375" style="26" customWidth="1"/>
    <col min="15872" max="15875" width="9.875" style="26" customWidth="1"/>
    <col min="15876" max="15878" width="9.125" style="26" bestFit="1" customWidth="1"/>
    <col min="15879" max="15879" width="11.875" style="26" customWidth="1"/>
    <col min="15880" max="15880" width="15.75" style="26" customWidth="1"/>
    <col min="15881" max="15881" width="9.875" style="26" customWidth="1"/>
    <col min="15882" max="15882" width="6.375" style="26" customWidth="1"/>
    <col min="15883" max="15883" width="6.5" style="26" customWidth="1"/>
    <col min="15884" max="15884" width="7.875" style="26" customWidth="1"/>
    <col min="15885" max="15886" width="7.375" style="26" customWidth="1"/>
    <col min="15887" max="15887" width="8.375" style="26" bestFit="1" customWidth="1"/>
    <col min="15888" max="15888" width="8.5" style="26" customWidth="1"/>
    <col min="15889" max="15890" width="17.125" style="26" customWidth="1"/>
    <col min="15891" max="15891" width="6" style="26" customWidth="1"/>
    <col min="15892" max="15892" width="9.625" style="26" customWidth="1"/>
    <col min="15893" max="15893" width="15.75" style="26" customWidth="1"/>
    <col min="15894" max="15894" width="50.75" style="26" customWidth="1"/>
    <col min="15895" max="15895" width="9.875" style="26" customWidth="1"/>
    <col min="15896" max="16123" width="9" style="26"/>
    <col min="16124" max="16124" width="7.25" style="26" customWidth="1"/>
    <col min="16125" max="16125" width="12.125" style="26" customWidth="1"/>
    <col min="16126" max="16127" width="10.375" style="26" customWidth="1"/>
    <col min="16128" max="16131" width="9.875" style="26" customWidth="1"/>
    <col min="16132" max="16134" width="9.125" style="26" bestFit="1" customWidth="1"/>
    <col min="16135" max="16135" width="11.875" style="26" customWidth="1"/>
    <col min="16136" max="16136" width="15.75" style="26" customWidth="1"/>
    <col min="16137" max="16137" width="9.875" style="26" customWidth="1"/>
    <col min="16138" max="16138" width="6.375" style="26" customWidth="1"/>
    <col min="16139" max="16139" width="6.5" style="26" customWidth="1"/>
    <col min="16140" max="16140" width="7.875" style="26" customWidth="1"/>
    <col min="16141" max="16142" width="7.375" style="26" customWidth="1"/>
    <col min="16143" max="16143" width="8.375" style="26" bestFit="1" customWidth="1"/>
    <col min="16144" max="16144" width="8.5" style="26" customWidth="1"/>
    <col min="16145" max="16146" width="17.125" style="26" customWidth="1"/>
    <col min="16147" max="16147" width="6" style="26" customWidth="1"/>
    <col min="16148" max="16148" width="9.625" style="26" customWidth="1"/>
    <col min="16149" max="16149" width="15.75" style="26" customWidth="1"/>
    <col min="16150" max="16150" width="50.75" style="26" customWidth="1"/>
    <col min="16151" max="16151" width="9.875" style="26" customWidth="1"/>
    <col min="16152" max="16384" width="9" style="26"/>
  </cols>
  <sheetData>
    <row r="1" spans="1:38" s="7" customFormat="1" ht="14.25" customHeight="1">
      <c r="A1" s="338" t="s">
        <v>215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157"/>
      <c r="R1" s="159"/>
      <c r="S1" s="159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</row>
    <row r="2" spans="1:38" s="7" customFormat="1" ht="12.75" customHeight="1">
      <c r="A2" s="345" t="s">
        <v>28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</row>
    <row r="3" spans="1:38" s="7" customFormat="1" ht="13.5" customHeight="1" thickBot="1">
      <c r="A3" s="339" t="s">
        <v>256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146"/>
      <c r="Q3" s="158"/>
      <c r="R3" s="160"/>
      <c r="S3" s="16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</row>
    <row r="4" spans="1:38" s="187" customFormat="1" ht="13.5" thickBot="1">
      <c r="A4" s="185">
        <v>1</v>
      </c>
      <c r="B4" s="186">
        <v>2</v>
      </c>
      <c r="C4" s="161">
        <v>3</v>
      </c>
      <c r="D4" s="148">
        <v>4</v>
      </c>
      <c r="E4" s="148">
        <v>5</v>
      </c>
      <c r="F4" s="148">
        <v>6</v>
      </c>
      <c r="G4" s="177">
        <v>7</v>
      </c>
      <c r="H4" s="148">
        <v>8</v>
      </c>
      <c r="I4" s="148">
        <v>9</v>
      </c>
      <c r="J4" s="148">
        <v>10</v>
      </c>
      <c r="K4" s="148">
        <v>11</v>
      </c>
      <c r="L4" s="148">
        <v>12</v>
      </c>
      <c r="M4" s="148">
        <v>13</v>
      </c>
      <c r="N4" s="161">
        <v>14</v>
      </c>
      <c r="O4" s="148">
        <v>15</v>
      </c>
      <c r="P4" s="148">
        <v>16</v>
      </c>
      <c r="Q4" s="148">
        <v>17</v>
      </c>
      <c r="R4" s="161">
        <v>18</v>
      </c>
      <c r="S4" s="148">
        <v>19</v>
      </c>
      <c r="T4" s="148">
        <v>20</v>
      </c>
      <c r="U4" s="176">
        <v>21</v>
      </c>
      <c r="V4" s="148">
        <v>22</v>
      </c>
      <c r="W4" s="177">
        <v>23</v>
      </c>
      <c r="X4" s="161">
        <v>24</v>
      </c>
      <c r="Y4" s="148">
        <v>25</v>
      </c>
      <c r="Z4" s="148">
        <v>26</v>
      </c>
      <c r="AA4" s="148">
        <v>27</v>
      </c>
      <c r="AB4" s="148">
        <v>28</v>
      </c>
      <c r="AC4" s="161">
        <v>29</v>
      </c>
      <c r="AD4" s="148">
        <v>30</v>
      </c>
      <c r="AE4" s="148">
        <v>31</v>
      </c>
      <c r="AF4" s="148">
        <v>32</v>
      </c>
      <c r="AG4" s="148">
        <v>33</v>
      </c>
      <c r="AH4" s="148">
        <v>34</v>
      </c>
      <c r="AI4" s="148">
        <v>35</v>
      </c>
      <c r="AJ4" s="148">
        <v>36</v>
      </c>
      <c r="AK4" s="148">
        <v>37</v>
      </c>
    </row>
    <row r="5" spans="1:38" s="7" customFormat="1" ht="50.25" customHeight="1" thickBot="1">
      <c r="A5" s="341" t="s">
        <v>0</v>
      </c>
      <c r="B5" s="343" t="s">
        <v>34</v>
      </c>
      <c r="C5" s="349" t="s">
        <v>35</v>
      </c>
      <c r="D5" s="325" t="s">
        <v>1</v>
      </c>
      <c r="E5" s="325"/>
      <c r="F5" s="325"/>
      <c r="G5" s="346" t="s">
        <v>2</v>
      </c>
      <c r="H5" s="346"/>
      <c r="I5" s="346"/>
      <c r="J5" s="346"/>
      <c r="K5" s="346"/>
      <c r="L5" s="346"/>
      <c r="M5" s="346"/>
      <c r="N5" s="347"/>
      <c r="O5" s="307" t="s">
        <v>183</v>
      </c>
      <c r="P5" s="307" t="s">
        <v>187</v>
      </c>
      <c r="Q5" s="351" t="s">
        <v>3</v>
      </c>
      <c r="R5" s="353" t="s">
        <v>4</v>
      </c>
      <c r="S5" s="348" t="s">
        <v>5</v>
      </c>
      <c r="T5" s="348"/>
      <c r="U5" s="335" t="s">
        <v>30</v>
      </c>
      <c r="V5" s="336"/>
      <c r="W5" s="336"/>
      <c r="X5" s="337"/>
      <c r="Y5" s="326" t="s">
        <v>14</v>
      </c>
      <c r="Z5" s="327"/>
      <c r="AA5" s="327"/>
      <c r="AB5" s="327"/>
      <c r="AC5" s="328"/>
      <c r="AD5" s="289" t="s">
        <v>15</v>
      </c>
      <c r="AE5" s="290"/>
      <c r="AF5" s="290"/>
      <c r="AG5" s="290"/>
      <c r="AH5" s="290"/>
      <c r="AI5" s="290"/>
      <c r="AJ5" s="290"/>
      <c r="AK5" s="291"/>
    </row>
    <row r="6" spans="1:38" s="7" customFormat="1" ht="40.5" customHeight="1" thickBot="1">
      <c r="A6" s="342"/>
      <c r="B6" s="344"/>
      <c r="C6" s="350"/>
      <c r="D6" s="325" t="s">
        <v>216</v>
      </c>
      <c r="E6" s="325" t="s">
        <v>217</v>
      </c>
      <c r="F6" s="325" t="s">
        <v>218</v>
      </c>
      <c r="G6" s="355" t="s">
        <v>31</v>
      </c>
      <c r="H6" s="355"/>
      <c r="I6" s="355"/>
      <c r="J6" s="356"/>
      <c r="K6" s="357" t="s">
        <v>32</v>
      </c>
      <c r="L6" s="358"/>
      <c r="M6" s="359"/>
      <c r="N6" s="333" t="s">
        <v>33</v>
      </c>
      <c r="O6" s="313"/>
      <c r="P6" s="313"/>
      <c r="Q6" s="352"/>
      <c r="R6" s="353"/>
      <c r="S6" s="319" t="s">
        <v>6</v>
      </c>
      <c r="T6" s="319" t="s">
        <v>7</v>
      </c>
      <c r="U6" s="316" t="s">
        <v>222</v>
      </c>
      <c r="V6" s="307" t="s">
        <v>16</v>
      </c>
      <c r="W6" s="331" t="s">
        <v>17</v>
      </c>
      <c r="X6" s="329" t="s">
        <v>18</v>
      </c>
      <c r="Y6" s="307" t="s">
        <v>19</v>
      </c>
      <c r="Z6" s="307" t="s">
        <v>20</v>
      </c>
      <c r="AA6" s="307" t="s">
        <v>21</v>
      </c>
      <c r="AB6" s="307" t="s">
        <v>22</v>
      </c>
      <c r="AC6" s="329" t="s">
        <v>23</v>
      </c>
      <c r="AD6" s="306" t="s">
        <v>24</v>
      </c>
      <c r="AE6" s="306" t="s">
        <v>25</v>
      </c>
      <c r="AF6" s="314" t="s">
        <v>8</v>
      </c>
      <c r="AG6" s="306" t="s">
        <v>26</v>
      </c>
      <c r="AH6" s="306" t="s">
        <v>9</v>
      </c>
      <c r="AI6" s="306" t="s">
        <v>27</v>
      </c>
      <c r="AJ6" s="292" t="s">
        <v>37</v>
      </c>
      <c r="AK6" s="293"/>
    </row>
    <row r="7" spans="1:38" s="7" customFormat="1" ht="77.25" customHeight="1" thickBot="1">
      <c r="A7" s="342"/>
      <c r="B7" s="344"/>
      <c r="C7" s="350"/>
      <c r="D7" s="325"/>
      <c r="E7" s="325"/>
      <c r="F7" s="325"/>
      <c r="G7" s="223" t="s">
        <v>216</v>
      </c>
      <c r="H7" s="115" t="s">
        <v>219</v>
      </c>
      <c r="I7" s="115" t="s">
        <v>217</v>
      </c>
      <c r="J7" s="115" t="s">
        <v>220</v>
      </c>
      <c r="K7" s="116" t="s">
        <v>216</v>
      </c>
      <c r="L7" s="116" t="s">
        <v>219</v>
      </c>
      <c r="M7" s="116" t="s">
        <v>221</v>
      </c>
      <c r="N7" s="334"/>
      <c r="O7" s="313"/>
      <c r="P7" s="313"/>
      <c r="Q7" s="352"/>
      <c r="R7" s="354"/>
      <c r="S7" s="320"/>
      <c r="T7" s="320"/>
      <c r="U7" s="317"/>
      <c r="V7" s="313"/>
      <c r="W7" s="332"/>
      <c r="X7" s="330"/>
      <c r="Y7" s="313"/>
      <c r="Z7" s="313"/>
      <c r="AA7" s="313"/>
      <c r="AB7" s="313"/>
      <c r="AC7" s="330"/>
      <c r="AD7" s="307"/>
      <c r="AE7" s="307"/>
      <c r="AF7" s="315"/>
      <c r="AG7" s="307"/>
      <c r="AH7" s="307"/>
      <c r="AI7" s="307"/>
      <c r="AJ7" s="178" t="s">
        <v>38</v>
      </c>
      <c r="AK7" s="8" t="s">
        <v>39</v>
      </c>
    </row>
    <row r="8" spans="1:38" s="7" customFormat="1" ht="21" customHeight="1" thickBot="1">
      <c r="A8" s="302" t="s">
        <v>56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4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5"/>
    </row>
    <row r="9" spans="1:38" s="9" customFormat="1" ht="24">
      <c r="A9" s="321" t="s">
        <v>29</v>
      </c>
      <c r="B9" s="12" t="s">
        <v>184</v>
      </c>
      <c r="C9" s="111">
        <f>0.549055</f>
        <v>0.54905499999999996</v>
      </c>
      <c r="D9" s="239" t="s">
        <v>49</v>
      </c>
      <c r="E9" s="240">
        <v>0.54905499999999996</v>
      </c>
      <c r="F9" s="239" t="s">
        <v>49</v>
      </c>
      <c r="G9" s="140" t="s">
        <v>49</v>
      </c>
      <c r="H9" s="110" t="s">
        <v>49</v>
      </c>
      <c r="I9" s="110">
        <v>0.48859999999999998</v>
      </c>
      <c r="J9" s="117" t="s">
        <v>49</v>
      </c>
      <c r="K9" s="117" t="s">
        <v>49</v>
      </c>
      <c r="L9" s="110" t="str">
        <f>H9</f>
        <v>x</v>
      </c>
      <c r="M9" s="117">
        <f>I9</f>
        <v>0.48859999999999998</v>
      </c>
      <c r="N9" s="75" t="s">
        <v>49</v>
      </c>
      <c r="O9" s="62">
        <f>335+270</f>
        <v>605</v>
      </c>
      <c r="P9" s="30" t="s">
        <v>49</v>
      </c>
      <c r="Q9" s="118">
        <f>SUM(G9:J9)</f>
        <v>0.48859999999999998</v>
      </c>
      <c r="R9" s="84" t="s">
        <v>49</v>
      </c>
      <c r="S9" s="149" t="s">
        <v>49</v>
      </c>
      <c r="T9" s="162" t="s">
        <v>49</v>
      </c>
      <c r="U9" s="29" t="s">
        <v>49</v>
      </c>
      <c r="V9" s="30" t="s">
        <v>49</v>
      </c>
      <c r="W9" s="30" t="s">
        <v>49</v>
      </c>
      <c r="X9" s="94" t="s">
        <v>49</v>
      </c>
      <c r="Y9" s="62" t="s">
        <v>49</v>
      </c>
      <c r="Z9" s="30" t="s">
        <v>49</v>
      </c>
      <c r="AA9" s="38" t="s">
        <v>49</v>
      </c>
      <c r="AB9" s="38" t="s">
        <v>49</v>
      </c>
      <c r="AC9" s="52" t="s">
        <v>49</v>
      </c>
      <c r="AD9" s="62" t="s">
        <v>49</v>
      </c>
      <c r="AE9" s="38" t="s">
        <v>49</v>
      </c>
      <c r="AF9" s="38" t="s">
        <v>49</v>
      </c>
      <c r="AG9" s="30" t="s">
        <v>49</v>
      </c>
      <c r="AH9" s="30" t="s">
        <v>49</v>
      </c>
      <c r="AI9" s="30" t="s">
        <v>49</v>
      </c>
      <c r="AJ9" s="30" t="s">
        <v>49</v>
      </c>
      <c r="AK9" s="65" t="s">
        <v>49</v>
      </c>
    </row>
    <row r="10" spans="1:38" s="9" customFormat="1" ht="24">
      <c r="A10" s="321"/>
      <c r="B10" s="6" t="s">
        <v>185</v>
      </c>
      <c r="C10" s="112">
        <v>0.34846100000000002</v>
      </c>
      <c r="D10" s="118">
        <v>0.34846100000000002</v>
      </c>
      <c r="E10" s="118" t="s">
        <v>49</v>
      </c>
      <c r="F10" s="118" t="s">
        <v>49</v>
      </c>
      <c r="G10" s="224" t="s">
        <v>49</v>
      </c>
      <c r="H10" s="110">
        <f>C10-SUM(U10,O10,V10,W10,X10,Y10,Z10,AA10,AB10,AC10)/10000</f>
        <v>0.26481100000000002</v>
      </c>
      <c r="I10" s="118" t="s">
        <v>49</v>
      </c>
      <c r="J10" s="118" t="s">
        <v>49</v>
      </c>
      <c r="K10" s="118" t="s">
        <v>49</v>
      </c>
      <c r="L10" s="110">
        <f t="shared" ref="L10:L47" si="0">H10</f>
        <v>0.26481100000000002</v>
      </c>
      <c r="M10" s="117" t="str">
        <f t="shared" ref="M10:M47" si="1">I10</f>
        <v>x</v>
      </c>
      <c r="N10" s="71" t="s">
        <v>49</v>
      </c>
      <c r="O10" s="54">
        <v>119</v>
      </c>
      <c r="P10" s="1" t="s">
        <v>49</v>
      </c>
      <c r="Q10" s="118">
        <f t="shared" ref="Q10:Q47" si="2">SUM(G10:J10)</f>
        <v>0.26481100000000002</v>
      </c>
      <c r="R10" s="84">
        <v>10</v>
      </c>
      <c r="S10" s="150" t="s">
        <v>49</v>
      </c>
      <c r="T10" s="163" t="s">
        <v>49</v>
      </c>
      <c r="U10" s="76">
        <v>477.5</v>
      </c>
      <c r="V10" s="1" t="s">
        <v>49</v>
      </c>
      <c r="W10" s="1">
        <v>240</v>
      </c>
      <c r="X10" s="47" t="s">
        <v>49</v>
      </c>
      <c r="Y10" s="54" t="s">
        <v>49</v>
      </c>
      <c r="Z10" s="1" t="s">
        <v>49</v>
      </c>
      <c r="AA10" s="36" t="s">
        <v>49</v>
      </c>
      <c r="AB10" s="36" t="s">
        <v>49</v>
      </c>
      <c r="AC10" s="46" t="s">
        <v>49</v>
      </c>
      <c r="AD10" s="54">
        <v>175</v>
      </c>
      <c r="AE10" s="36" t="s">
        <v>49</v>
      </c>
      <c r="AF10" s="36" t="s">
        <v>49</v>
      </c>
      <c r="AG10" s="1">
        <v>10</v>
      </c>
      <c r="AH10" s="1">
        <v>4</v>
      </c>
      <c r="AI10" s="1" t="s">
        <v>49</v>
      </c>
      <c r="AJ10" s="1" t="s">
        <v>49</v>
      </c>
      <c r="AK10" s="55" t="s">
        <v>49</v>
      </c>
    </row>
    <row r="11" spans="1:38" s="15" customFormat="1" ht="17.25" customHeight="1">
      <c r="A11" s="321"/>
      <c r="B11" s="10" t="s">
        <v>40</v>
      </c>
      <c r="C11" s="112">
        <v>0.37780799999999998</v>
      </c>
      <c r="D11" s="118" t="s">
        <v>49</v>
      </c>
      <c r="E11" s="118" t="s">
        <v>49</v>
      </c>
      <c r="F11" s="118" t="s">
        <v>49</v>
      </c>
      <c r="G11" s="224" t="s">
        <v>49</v>
      </c>
      <c r="H11" s="110">
        <f>C11-SUM(U11,O11,V11,W11,X11,Y11,Z11,AA11,AB11,AC11)/10000</f>
        <v>0.37780799999999998</v>
      </c>
      <c r="I11" s="118" t="s">
        <v>49</v>
      </c>
      <c r="J11" s="118" t="s">
        <v>49</v>
      </c>
      <c r="K11" s="118" t="s">
        <v>49</v>
      </c>
      <c r="L11" s="110">
        <f t="shared" si="0"/>
        <v>0.37780799999999998</v>
      </c>
      <c r="M11" s="117" t="str">
        <f t="shared" si="1"/>
        <v>x</v>
      </c>
      <c r="N11" s="71" t="s">
        <v>49</v>
      </c>
      <c r="O11" s="54" t="s">
        <v>49</v>
      </c>
      <c r="P11" s="1" t="s">
        <v>49</v>
      </c>
      <c r="Q11" s="118">
        <f t="shared" si="2"/>
        <v>0.37780799999999998</v>
      </c>
      <c r="R11" s="84" t="s">
        <v>49</v>
      </c>
      <c r="S11" s="150" t="s">
        <v>49</v>
      </c>
      <c r="T11" s="163" t="s">
        <v>49</v>
      </c>
      <c r="U11" s="76" t="s">
        <v>49</v>
      </c>
      <c r="V11" s="1" t="s">
        <v>49</v>
      </c>
      <c r="W11" s="1" t="s">
        <v>49</v>
      </c>
      <c r="X11" s="47" t="s">
        <v>49</v>
      </c>
      <c r="Y11" s="54" t="s">
        <v>49</v>
      </c>
      <c r="Z11" s="1" t="s">
        <v>49</v>
      </c>
      <c r="AA11" s="3" t="s">
        <v>49</v>
      </c>
      <c r="AB11" s="3" t="s">
        <v>49</v>
      </c>
      <c r="AC11" s="50" t="s">
        <v>49</v>
      </c>
      <c r="AD11" s="54" t="s">
        <v>49</v>
      </c>
      <c r="AE11" s="3" t="s">
        <v>49</v>
      </c>
      <c r="AF11" s="3" t="s">
        <v>49</v>
      </c>
      <c r="AG11" s="1" t="s">
        <v>49</v>
      </c>
      <c r="AH11" s="1" t="s">
        <v>49</v>
      </c>
      <c r="AI11" s="1" t="s">
        <v>49</v>
      </c>
      <c r="AJ11" s="1" t="s">
        <v>49</v>
      </c>
      <c r="AK11" s="55" t="s">
        <v>49</v>
      </c>
    </row>
    <row r="12" spans="1:38" s="9" customFormat="1" ht="78" customHeight="1">
      <c r="A12" s="321"/>
      <c r="B12" s="6" t="s">
        <v>225</v>
      </c>
      <c r="C12" s="112">
        <v>0.15579999999999999</v>
      </c>
      <c r="D12" s="118" t="s">
        <v>49</v>
      </c>
      <c r="E12" s="118" t="s">
        <v>49</v>
      </c>
      <c r="F12" s="118" t="s">
        <v>49</v>
      </c>
      <c r="G12" s="224">
        <v>7.6999999999999999E-2</v>
      </c>
      <c r="H12" s="110" t="s">
        <v>49</v>
      </c>
      <c r="I12" s="118" t="s">
        <v>49</v>
      </c>
      <c r="J12" s="118" t="s">
        <v>49</v>
      </c>
      <c r="K12" s="118">
        <v>7.6999999999999999E-2</v>
      </c>
      <c r="L12" s="110" t="s">
        <v>49</v>
      </c>
      <c r="M12" s="117" t="str">
        <f t="shared" si="1"/>
        <v>x</v>
      </c>
      <c r="N12" s="71" t="s">
        <v>49</v>
      </c>
      <c r="O12" s="54">
        <v>491</v>
      </c>
      <c r="P12" s="1">
        <v>88</v>
      </c>
      <c r="Q12" s="118">
        <f t="shared" si="2"/>
        <v>7.6999999999999999E-2</v>
      </c>
      <c r="R12" s="84" t="s">
        <v>49</v>
      </c>
      <c r="S12" s="150" t="s">
        <v>49</v>
      </c>
      <c r="T12" s="163" t="s">
        <v>49</v>
      </c>
      <c r="U12" s="92">
        <f>217+38</f>
        <v>255</v>
      </c>
      <c r="V12" s="1" t="s">
        <v>49</v>
      </c>
      <c r="W12" s="1" t="s">
        <v>49</v>
      </c>
      <c r="X12" s="47">
        <v>44.5</v>
      </c>
      <c r="Y12" s="54" t="s">
        <v>49</v>
      </c>
      <c r="Z12" s="1" t="s">
        <v>49</v>
      </c>
      <c r="AA12" s="36" t="s">
        <v>49</v>
      </c>
      <c r="AB12" s="36" t="s">
        <v>49</v>
      </c>
      <c r="AC12" s="46" t="s">
        <v>49</v>
      </c>
      <c r="AD12" s="54" t="s">
        <v>49</v>
      </c>
      <c r="AE12" s="36" t="s">
        <v>49</v>
      </c>
      <c r="AF12" s="36" t="s">
        <v>49</v>
      </c>
      <c r="AG12" s="179">
        <v>9</v>
      </c>
      <c r="AH12" s="1">
        <v>3</v>
      </c>
      <c r="AI12" s="179">
        <v>11</v>
      </c>
      <c r="AJ12" s="36">
        <v>10</v>
      </c>
      <c r="AK12" s="99" t="s">
        <v>196</v>
      </c>
    </row>
    <row r="13" spans="1:38" s="9" customFormat="1" ht="36">
      <c r="A13" s="321"/>
      <c r="B13" s="6" t="s">
        <v>251</v>
      </c>
      <c r="C13" s="119">
        <v>0.41439999999999999</v>
      </c>
      <c r="D13" s="120">
        <v>0.41439999999999999</v>
      </c>
      <c r="E13" s="120" t="s">
        <v>49</v>
      </c>
      <c r="F13" s="118" t="s">
        <v>49</v>
      </c>
      <c r="G13" s="224" t="s">
        <v>49</v>
      </c>
      <c r="H13" s="110" t="s">
        <v>49</v>
      </c>
      <c r="I13" s="118">
        <v>0.38790000000000002</v>
      </c>
      <c r="J13" s="118" t="s">
        <v>49</v>
      </c>
      <c r="K13" s="118" t="s">
        <v>49</v>
      </c>
      <c r="L13" s="110" t="str">
        <f t="shared" si="0"/>
        <v>x</v>
      </c>
      <c r="M13" s="117">
        <f t="shared" si="1"/>
        <v>0.38790000000000002</v>
      </c>
      <c r="N13" s="71" t="s">
        <v>49</v>
      </c>
      <c r="O13" s="54" t="s">
        <v>49</v>
      </c>
      <c r="P13" s="1" t="s">
        <v>49</v>
      </c>
      <c r="Q13" s="118">
        <f t="shared" si="2"/>
        <v>0.38790000000000002</v>
      </c>
      <c r="R13" s="84" t="s">
        <v>49</v>
      </c>
      <c r="S13" s="150" t="s">
        <v>49</v>
      </c>
      <c r="T13" s="163" t="s">
        <v>49</v>
      </c>
      <c r="U13" s="76">
        <v>264.8</v>
      </c>
      <c r="V13" s="1" t="s">
        <v>49</v>
      </c>
      <c r="W13" s="1" t="s">
        <v>49</v>
      </c>
      <c r="X13" s="47" t="s">
        <v>49</v>
      </c>
      <c r="Y13" s="54" t="s">
        <v>49</v>
      </c>
      <c r="Z13" s="1" t="s">
        <v>49</v>
      </c>
      <c r="AA13" s="36" t="s">
        <v>49</v>
      </c>
      <c r="AB13" s="36" t="s">
        <v>49</v>
      </c>
      <c r="AC13" s="46" t="s">
        <v>49</v>
      </c>
      <c r="AD13" s="54" t="s">
        <v>49</v>
      </c>
      <c r="AE13" s="36" t="s">
        <v>49</v>
      </c>
      <c r="AF13" s="36" t="s">
        <v>49</v>
      </c>
      <c r="AG13" s="1">
        <v>10</v>
      </c>
      <c r="AH13" s="1" t="s">
        <v>49</v>
      </c>
      <c r="AI13" s="1" t="s">
        <v>49</v>
      </c>
      <c r="AJ13" s="1" t="s">
        <v>49</v>
      </c>
      <c r="AK13" s="56" t="s">
        <v>49</v>
      </c>
    </row>
    <row r="14" spans="1:38" s="9" customFormat="1" ht="30" customHeight="1">
      <c r="A14" s="321"/>
      <c r="B14" s="6" t="s">
        <v>224</v>
      </c>
      <c r="C14" s="119">
        <v>2.0990999999999999E-2</v>
      </c>
      <c r="D14" s="120">
        <v>2.0990999999999999E-2</v>
      </c>
      <c r="E14" s="120" t="s">
        <v>49</v>
      </c>
      <c r="F14" s="118" t="s">
        <v>49</v>
      </c>
      <c r="G14" s="224" t="s">
        <v>49</v>
      </c>
      <c r="H14" s="110" t="s">
        <v>49</v>
      </c>
      <c r="I14" s="118">
        <v>1.0999999999999999E-2</v>
      </c>
      <c r="J14" s="118" t="s">
        <v>49</v>
      </c>
      <c r="K14" s="118" t="s">
        <v>49</v>
      </c>
      <c r="L14" s="110" t="str">
        <f t="shared" si="0"/>
        <v>x</v>
      </c>
      <c r="M14" s="117">
        <f t="shared" si="1"/>
        <v>1.0999999999999999E-2</v>
      </c>
      <c r="N14" s="71" t="s">
        <v>49</v>
      </c>
      <c r="O14" s="54" t="s">
        <v>49</v>
      </c>
      <c r="P14" s="1">
        <v>10</v>
      </c>
      <c r="Q14" s="118">
        <f t="shared" si="2"/>
        <v>1.0999999999999999E-2</v>
      </c>
      <c r="R14" s="84" t="s">
        <v>49</v>
      </c>
      <c r="S14" s="150" t="s">
        <v>49</v>
      </c>
      <c r="T14" s="163" t="s">
        <v>49</v>
      </c>
      <c r="U14" s="76">
        <v>100</v>
      </c>
      <c r="V14" s="1" t="s">
        <v>49</v>
      </c>
      <c r="W14" s="1" t="s">
        <v>49</v>
      </c>
      <c r="X14" s="47" t="s">
        <v>49</v>
      </c>
      <c r="Y14" s="54" t="s">
        <v>49</v>
      </c>
      <c r="Z14" s="1" t="s">
        <v>49</v>
      </c>
      <c r="AA14" s="36" t="s">
        <v>49</v>
      </c>
      <c r="AB14" s="36" t="s">
        <v>49</v>
      </c>
      <c r="AC14" s="46" t="s">
        <v>49</v>
      </c>
      <c r="AD14" s="54" t="s">
        <v>49</v>
      </c>
      <c r="AE14" s="36" t="s">
        <v>49</v>
      </c>
      <c r="AF14" s="36" t="s">
        <v>49</v>
      </c>
      <c r="AG14" s="1" t="s">
        <v>49</v>
      </c>
      <c r="AH14" s="1" t="s">
        <v>49</v>
      </c>
      <c r="AI14" s="1" t="s">
        <v>49</v>
      </c>
      <c r="AJ14" s="1" t="s">
        <v>49</v>
      </c>
      <c r="AK14" s="57" t="s">
        <v>49</v>
      </c>
    </row>
    <row r="15" spans="1:38" s="9" customFormat="1" ht="24">
      <c r="A15" s="321"/>
      <c r="B15" s="6" t="s">
        <v>223</v>
      </c>
      <c r="C15" s="119">
        <v>6.2300000000000001E-2</v>
      </c>
      <c r="D15" s="120">
        <v>6.2300000000000001E-2</v>
      </c>
      <c r="E15" s="120" t="s">
        <v>49</v>
      </c>
      <c r="F15" s="118" t="s">
        <v>49</v>
      </c>
      <c r="G15" s="224" t="s">
        <v>49</v>
      </c>
      <c r="H15" s="110">
        <f t="shared" ref="H15:H19" si="3">C15-SUM(U15,O15,V15,W15,X15,Y15,Z15,AA15,AB15,AC15)/10000</f>
        <v>3.2399999999999998E-2</v>
      </c>
      <c r="I15" s="118" t="s">
        <v>49</v>
      </c>
      <c r="J15" s="118" t="s">
        <v>49</v>
      </c>
      <c r="K15" s="118" t="s">
        <v>49</v>
      </c>
      <c r="L15" s="110">
        <f t="shared" si="0"/>
        <v>3.2399999999999998E-2</v>
      </c>
      <c r="M15" s="117" t="str">
        <f t="shared" si="1"/>
        <v>x</v>
      </c>
      <c r="N15" s="71" t="s">
        <v>49</v>
      </c>
      <c r="O15" s="54">
        <v>99</v>
      </c>
      <c r="P15" s="1" t="s">
        <v>49</v>
      </c>
      <c r="Q15" s="118">
        <f t="shared" si="2"/>
        <v>3.2399999999999998E-2</v>
      </c>
      <c r="R15" s="84" t="s">
        <v>49</v>
      </c>
      <c r="S15" s="150" t="s">
        <v>49</v>
      </c>
      <c r="T15" s="163" t="s">
        <v>49</v>
      </c>
      <c r="U15" s="76">
        <v>200</v>
      </c>
      <c r="V15" s="1" t="s">
        <v>49</v>
      </c>
      <c r="W15" s="1" t="s">
        <v>49</v>
      </c>
      <c r="X15" s="47" t="s">
        <v>49</v>
      </c>
      <c r="Y15" s="54" t="s">
        <v>49</v>
      </c>
      <c r="Z15" s="1" t="s">
        <v>49</v>
      </c>
      <c r="AA15" s="36" t="s">
        <v>49</v>
      </c>
      <c r="AB15" s="36" t="s">
        <v>49</v>
      </c>
      <c r="AC15" s="46" t="s">
        <v>49</v>
      </c>
      <c r="AD15" s="54" t="s">
        <v>49</v>
      </c>
      <c r="AE15" s="36" t="s">
        <v>49</v>
      </c>
      <c r="AF15" s="36" t="s">
        <v>49</v>
      </c>
      <c r="AG15" s="1" t="s">
        <v>49</v>
      </c>
      <c r="AH15" s="1">
        <v>3</v>
      </c>
      <c r="AI15" s="1" t="s">
        <v>49</v>
      </c>
      <c r="AJ15" s="1" t="s">
        <v>49</v>
      </c>
      <c r="AK15" s="57" t="s">
        <v>49</v>
      </c>
    </row>
    <row r="16" spans="1:38" s="9" customFormat="1" ht="24">
      <c r="A16" s="321"/>
      <c r="B16" s="6" t="s">
        <v>227</v>
      </c>
      <c r="C16" s="119">
        <v>0.10979999999999999</v>
      </c>
      <c r="D16" s="120">
        <v>0.10979999999999999</v>
      </c>
      <c r="E16" s="120" t="s">
        <v>49</v>
      </c>
      <c r="F16" s="118" t="s">
        <v>49</v>
      </c>
      <c r="G16" s="224" t="s">
        <v>49</v>
      </c>
      <c r="H16" s="110" t="s">
        <v>49</v>
      </c>
      <c r="I16" s="118">
        <v>0.10979999999999999</v>
      </c>
      <c r="J16" s="118" t="s">
        <v>49</v>
      </c>
      <c r="K16" s="118" t="s">
        <v>49</v>
      </c>
      <c r="L16" s="110" t="str">
        <f t="shared" si="0"/>
        <v>x</v>
      </c>
      <c r="M16" s="117">
        <f t="shared" si="1"/>
        <v>0.10979999999999999</v>
      </c>
      <c r="N16" s="71" t="s">
        <v>49</v>
      </c>
      <c r="O16" s="54" t="s">
        <v>49</v>
      </c>
      <c r="P16" s="1" t="s">
        <v>49</v>
      </c>
      <c r="Q16" s="118">
        <f t="shared" si="2"/>
        <v>0.10979999999999999</v>
      </c>
      <c r="R16" s="84">
        <v>14</v>
      </c>
      <c r="S16" s="150" t="s">
        <v>49</v>
      </c>
      <c r="T16" s="163" t="s">
        <v>49</v>
      </c>
      <c r="U16" s="76" t="s">
        <v>49</v>
      </c>
      <c r="V16" s="1" t="s">
        <v>49</v>
      </c>
      <c r="W16" s="1" t="s">
        <v>49</v>
      </c>
      <c r="X16" s="47" t="s">
        <v>49</v>
      </c>
      <c r="Y16" s="54" t="s">
        <v>49</v>
      </c>
      <c r="Z16" s="1" t="s">
        <v>49</v>
      </c>
      <c r="AA16" s="36" t="s">
        <v>49</v>
      </c>
      <c r="AB16" s="36" t="s">
        <v>49</v>
      </c>
      <c r="AC16" s="46" t="s">
        <v>49</v>
      </c>
      <c r="AD16" s="54" t="s">
        <v>49</v>
      </c>
      <c r="AE16" s="36" t="s">
        <v>49</v>
      </c>
      <c r="AF16" s="36" t="s">
        <v>49</v>
      </c>
      <c r="AG16" s="1" t="s">
        <v>49</v>
      </c>
      <c r="AH16" s="1">
        <v>1</v>
      </c>
      <c r="AI16" s="1" t="s">
        <v>49</v>
      </c>
      <c r="AJ16" s="1" t="s">
        <v>49</v>
      </c>
      <c r="AK16" s="57" t="s">
        <v>49</v>
      </c>
    </row>
    <row r="17" spans="1:37" s="9" customFormat="1" ht="24">
      <c r="A17" s="321"/>
      <c r="B17" s="6" t="s">
        <v>226</v>
      </c>
      <c r="C17" s="112">
        <v>0.10316599999999999</v>
      </c>
      <c r="D17" s="118">
        <v>0.10316599999999999</v>
      </c>
      <c r="E17" s="120" t="s">
        <v>49</v>
      </c>
      <c r="F17" s="118" t="s">
        <v>49</v>
      </c>
      <c r="G17" s="224" t="s">
        <v>49</v>
      </c>
      <c r="H17" s="110" t="s">
        <v>49</v>
      </c>
      <c r="I17" s="118">
        <v>0.1032</v>
      </c>
      <c r="J17" s="118" t="s">
        <v>49</v>
      </c>
      <c r="K17" s="118" t="s">
        <v>49</v>
      </c>
      <c r="L17" s="110" t="str">
        <f t="shared" si="0"/>
        <v>x</v>
      </c>
      <c r="M17" s="117">
        <f t="shared" si="1"/>
        <v>0.1032</v>
      </c>
      <c r="N17" s="71" t="s">
        <v>49</v>
      </c>
      <c r="O17" s="54" t="s">
        <v>49</v>
      </c>
      <c r="P17" s="1" t="s">
        <v>49</v>
      </c>
      <c r="Q17" s="118">
        <f t="shared" si="2"/>
        <v>0.1032</v>
      </c>
      <c r="R17" s="84" t="s">
        <v>49</v>
      </c>
      <c r="S17" s="150" t="s">
        <v>49</v>
      </c>
      <c r="T17" s="163" t="s">
        <v>49</v>
      </c>
      <c r="U17" s="76" t="s">
        <v>49</v>
      </c>
      <c r="V17" s="1" t="s">
        <v>49</v>
      </c>
      <c r="W17" s="1" t="s">
        <v>49</v>
      </c>
      <c r="X17" s="47" t="s">
        <v>49</v>
      </c>
      <c r="Y17" s="54" t="s">
        <v>49</v>
      </c>
      <c r="Z17" s="1" t="s">
        <v>49</v>
      </c>
      <c r="AA17" s="36" t="s">
        <v>49</v>
      </c>
      <c r="AB17" s="36" t="s">
        <v>49</v>
      </c>
      <c r="AC17" s="46" t="s">
        <v>49</v>
      </c>
      <c r="AD17" s="54" t="s">
        <v>49</v>
      </c>
      <c r="AE17" s="36" t="s">
        <v>49</v>
      </c>
      <c r="AF17" s="36" t="s">
        <v>49</v>
      </c>
      <c r="AG17" s="1" t="s">
        <v>49</v>
      </c>
      <c r="AH17" s="1">
        <v>2</v>
      </c>
      <c r="AI17" s="1" t="s">
        <v>49</v>
      </c>
      <c r="AJ17" s="1" t="s">
        <v>49</v>
      </c>
      <c r="AK17" s="57" t="s">
        <v>49</v>
      </c>
    </row>
    <row r="18" spans="1:37" s="9" customFormat="1" ht="16.149999999999999" customHeight="1">
      <c r="A18" s="321"/>
      <c r="B18" s="6" t="s">
        <v>228</v>
      </c>
      <c r="C18" s="119">
        <v>0.221558</v>
      </c>
      <c r="D18" s="120">
        <v>0.221558</v>
      </c>
      <c r="E18" s="120" t="s">
        <v>49</v>
      </c>
      <c r="F18" s="118" t="s">
        <v>49</v>
      </c>
      <c r="G18" s="224" t="s">
        <v>49</v>
      </c>
      <c r="H18" s="110" t="s">
        <v>49</v>
      </c>
      <c r="I18" s="118">
        <v>0.1784</v>
      </c>
      <c r="J18" s="118" t="s">
        <v>49</v>
      </c>
      <c r="K18" s="118" t="s">
        <v>49</v>
      </c>
      <c r="L18" s="110" t="str">
        <f t="shared" si="0"/>
        <v>x</v>
      </c>
      <c r="M18" s="117">
        <f t="shared" si="1"/>
        <v>0.1784</v>
      </c>
      <c r="N18" s="71" t="s">
        <v>49</v>
      </c>
      <c r="O18" s="238" t="s">
        <v>49</v>
      </c>
      <c r="P18" s="1" t="s">
        <v>49</v>
      </c>
      <c r="Q18" s="118">
        <f t="shared" si="2"/>
        <v>0.1784</v>
      </c>
      <c r="R18" s="84" t="s">
        <v>49</v>
      </c>
      <c r="S18" s="150" t="s">
        <v>49</v>
      </c>
      <c r="T18" s="163" t="s">
        <v>49</v>
      </c>
      <c r="U18" s="76">
        <v>432</v>
      </c>
      <c r="V18" s="1" t="s">
        <v>49</v>
      </c>
      <c r="W18" s="1" t="s">
        <v>49</v>
      </c>
      <c r="X18" s="47" t="s">
        <v>49</v>
      </c>
      <c r="Y18" s="54" t="s">
        <v>49</v>
      </c>
      <c r="Z18" s="1" t="s">
        <v>49</v>
      </c>
      <c r="AA18" s="36" t="s">
        <v>49</v>
      </c>
      <c r="AB18" s="36" t="s">
        <v>49</v>
      </c>
      <c r="AC18" s="46" t="s">
        <v>49</v>
      </c>
      <c r="AD18" s="54" t="s">
        <v>49</v>
      </c>
      <c r="AE18" s="36" t="s">
        <v>49</v>
      </c>
      <c r="AF18" s="36" t="s">
        <v>49</v>
      </c>
      <c r="AG18" s="1" t="s">
        <v>49</v>
      </c>
      <c r="AH18" s="1" t="s">
        <v>49</v>
      </c>
      <c r="AI18" s="1" t="s">
        <v>49</v>
      </c>
      <c r="AJ18" s="1" t="s">
        <v>49</v>
      </c>
      <c r="AK18" s="57" t="s">
        <v>49</v>
      </c>
    </row>
    <row r="19" spans="1:37" s="9" customFormat="1" ht="16.5" customHeight="1">
      <c r="A19" s="321"/>
      <c r="B19" s="6" t="s">
        <v>41</v>
      </c>
      <c r="C19" s="119">
        <v>5.6000000000000001E-2</v>
      </c>
      <c r="D19" s="120">
        <v>5.6000000000000001E-2</v>
      </c>
      <c r="E19" s="120" t="s">
        <v>49</v>
      </c>
      <c r="F19" s="118" t="s">
        <v>49</v>
      </c>
      <c r="G19" s="224" t="s">
        <v>49</v>
      </c>
      <c r="H19" s="110">
        <f t="shared" si="3"/>
        <v>4.8500000000000001E-2</v>
      </c>
      <c r="I19" s="118" t="s">
        <v>49</v>
      </c>
      <c r="J19" s="118" t="s">
        <v>49</v>
      </c>
      <c r="K19" s="118" t="s">
        <v>49</v>
      </c>
      <c r="L19" s="110">
        <f t="shared" si="0"/>
        <v>4.8500000000000001E-2</v>
      </c>
      <c r="M19" s="117" t="str">
        <f t="shared" si="1"/>
        <v>x</v>
      </c>
      <c r="N19" s="71" t="s">
        <v>49</v>
      </c>
      <c r="O19" s="54" t="s">
        <v>49</v>
      </c>
      <c r="P19" s="1" t="s">
        <v>49</v>
      </c>
      <c r="Q19" s="118">
        <f t="shared" si="2"/>
        <v>4.8500000000000001E-2</v>
      </c>
      <c r="R19" s="84" t="s">
        <v>49</v>
      </c>
      <c r="S19" s="150" t="s">
        <v>49</v>
      </c>
      <c r="T19" s="163" t="s">
        <v>49</v>
      </c>
      <c r="U19" s="76">
        <v>46.5</v>
      </c>
      <c r="V19" s="1" t="s">
        <v>49</v>
      </c>
      <c r="W19" s="1">
        <v>28.5</v>
      </c>
      <c r="X19" s="47" t="s">
        <v>49</v>
      </c>
      <c r="Y19" s="54" t="s">
        <v>49</v>
      </c>
      <c r="Z19" s="1" t="s">
        <v>49</v>
      </c>
      <c r="AA19" s="36" t="s">
        <v>49</v>
      </c>
      <c r="AB19" s="36" t="s">
        <v>49</v>
      </c>
      <c r="AC19" s="46" t="s">
        <v>49</v>
      </c>
      <c r="AD19" s="54" t="s">
        <v>49</v>
      </c>
      <c r="AE19" s="36" t="s">
        <v>49</v>
      </c>
      <c r="AF19" s="36" t="s">
        <v>49</v>
      </c>
      <c r="AG19" s="1" t="s">
        <v>49</v>
      </c>
      <c r="AH19" s="1">
        <v>2</v>
      </c>
      <c r="AI19" s="1" t="s">
        <v>49</v>
      </c>
      <c r="AJ19" s="1" t="s">
        <v>49</v>
      </c>
      <c r="AK19" s="57" t="s">
        <v>49</v>
      </c>
    </row>
    <row r="20" spans="1:37" s="9" customFormat="1" ht="24">
      <c r="A20" s="321"/>
      <c r="B20" s="6" t="s">
        <v>229</v>
      </c>
      <c r="C20" s="112">
        <v>3.5999999999999997E-2</v>
      </c>
      <c r="D20" s="118">
        <v>3.5999999999999997E-2</v>
      </c>
      <c r="E20" s="120" t="s">
        <v>49</v>
      </c>
      <c r="F20" s="118" t="s">
        <v>49</v>
      </c>
      <c r="G20" s="224" t="s">
        <v>49</v>
      </c>
      <c r="H20" s="110">
        <f>C20-SUM(U20,O20,V20,W20,X20,Y20,Z20,AA20,AB20,AC20)/10000</f>
        <v>3.5999999999999997E-2</v>
      </c>
      <c r="I20" s="118" t="s">
        <v>49</v>
      </c>
      <c r="J20" s="118" t="s">
        <v>49</v>
      </c>
      <c r="K20" s="118" t="s">
        <v>49</v>
      </c>
      <c r="L20" s="110">
        <f t="shared" si="0"/>
        <v>3.5999999999999997E-2</v>
      </c>
      <c r="M20" s="117" t="str">
        <f t="shared" si="1"/>
        <v>x</v>
      </c>
      <c r="N20" s="71" t="s">
        <v>49</v>
      </c>
      <c r="O20" s="54" t="s">
        <v>49</v>
      </c>
      <c r="P20" s="1" t="s">
        <v>49</v>
      </c>
      <c r="Q20" s="118">
        <f t="shared" si="2"/>
        <v>3.5999999999999997E-2</v>
      </c>
      <c r="R20" s="84" t="s">
        <v>49</v>
      </c>
      <c r="S20" s="150" t="s">
        <v>49</v>
      </c>
      <c r="T20" s="163" t="s">
        <v>49</v>
      </c>
      <c r="U20" s="76" t="s">
        <v>49</v>
      </c>
      <c r="V20" s="1" t="s">
        <v>49</v>
      </c>
      <c r="W20" s="1" t="s">
        <v>49</v>
      </c>
      <c r="X20" s="47" t="s">
        <v>49</v>
      </c>
      <c r="Y20" s="54" t="s">
        <v>49</v>
      </c>
      <c r="Z20" s="1" t="s">
        <v>49</v>
      </c>
      <c r="AA20" s="36" t="s">
        <v>49</v>
      </c>
      <c r="AB20" s="36" t="s">
        <v>49</v>
      </c>
      <c r="AC20" s="46" t="s">
        <v>49</v>
      </c>
      <c r="AD20" s="54" t="s">
        <v>49</v>
      </c>
      <c r="AE20" s="36" t="s">
        <v>49</v>
      </c>
      <c r="AF20" s="36" t="s">
        <v>49</v>
      </c>
      <c r="AG20" s="1" t="s">
        <v>49</v>
      </c>
      <c r="AH20" s="1" t="s">
        <v>49</v>
      </c>
      <c r="AI20" s="1" t="s">
        <v>49</v>
      </c>
      <c r="AJ20" s="1" t="s">
        <v>49</v>
      </c>
      <c r="AK20" s="57" t="s">
        <v>49</v>
      </c>
    </row>
    <row r="21" spans="1:37" s="9" customFormat="1" ht="24">
      <c r="A21" s="321"/>
      <c r="B21" s="6" t="s">
        <v>230</v>
      </c>
      <c r="C21" s="112">
        <v>0.253639</v>
      </c>
      <c r="D21" s="118">
        <v>0.253639</v>
      </c>
      <c r="E21" s="120" t="s">
        <v>49</v>
      </c>
      <c r="F21" s="118" t="s">
        <v>49</v>
      </c>
      <c r="G21" s="224" t="s">
        <v>49</v>
      </c>
      <c r="H21" s="110">
        <f>C21-SUM(U21,O21,V21,W21,X21,Y21,Z21,AA21,AB21,AC21)/10000</f>
        <v>0.22563900000000001</v>
      </c>
      <c r="I21" s="118" t="s">
        <v>49</v>
      </c>
      <c r="J21" s="118" t="s">
        <v>49</v>
      </c>
      <c r="K21" s="118" t="s">
        <v>49</v>
      </c>
      <c r="L21" s="110">
        <f t="shared" si="0"/>
        <v>0.22563900000000001</v>
      </c>
      <c r="M21" s="117" t="str">
        <f t="shared" si="1"/>
        <v>x</v>
      </c>
      <c r="N21" s="71" t="s">
        <v>49</v>
      </c>
      <c r="O21" s="54" t="s">
        <v>49</v>
      </c>
      <c r="P21" s="1" t="s">
        <v>49</v>
      </c>
      <c r="Q21" s="118">
        <f t="shared" si="2"/>
        <v>0.22563900000000001</v>
      </c>
      <c r="R21" s="84" t="s">
        <v>49</v>
      </c>
      <c r="S21" s="150" t="s">
        <v>49</v>
      </c>
      <c r="T21" s="163" t="s">
        <v>49</v>
      </c>
      <c r="U21" s="76">
        <v>280</v>
      </c>
      <c r="V21" s="1" t="s">
        <v>49</v>
      </c>
      <c r="W21" s="1" t="s">
        <v>49</v>
      </c>
      <c r="X21" s="47" t="s">
        <v>49</v>
      </c>
      <c r="Y21" s="54" t="s">
        <v>49</v>
      </c>
      <c r="Z21" s="1" t="s">
        <v>49</v>
      </c>
      <c r="AA21" s="36" t="s">
        <v>49</v>
      </c>
      <c r="AB21" s="36" t="s">
        <v>49</v>
      </c>
      <c r="AC21" s="46" t="s">
        <v>49</v>
      </c>
      <c r="AD21" s="54" t="s">
        <v>49</v>
      </c>
      <c r="AE21" s="36" t="s">
        <v>49</v>
      </c>
      <c r="AF21" s="36" t="s">
        <v>49</v>
      </c>
      <c r="AG21" s="1" t="s">
        <v>49</v>
      </c>
      <c r="AH21" s="1" t="s">
        <v>49</v>
      </c>
      <c r="AI21" s="1" t="s">
        <v>49</v>
      </c>
      <c r="AJ21" s="1" t="s">
        <v>49</v>
      </c>
      <c r="AK21" s="57" t="s">
        <v>49</v>
      </c>
    </row>
    <row r="22" spans="1:37" s="9" customFormat="1" ht="24">
      <c r="A22" s="321"/>
      <c r="B22" s="6" t="s">
        <v>231</v>
      </c>
      <c r="C22" s="112">
        <v>0.354825</v>
      </c>
      <c r="D22" s="118" t="s">
        <v>49</v>
      </c>
      <c r="E22" s="118">
        <v>2.8400000000000002E-2</v>
      </c>
      <c r="F22" s="118" t="s">
        <v>49</v>
      </c>
      <c r="G22" s="224" t="s">
        <v>49</v>
      </c>
      <c r="H22" s="110" t="s">
        <v>49</v>
      </c>
      <c r="I22" s="118">
        <v>2.8400000000000002E-2</v>
      </c>
      <c r="J22" s="118" t="s">
        <v>49</v>
      </c>
      <c r="K22" s="118" t="s">
        <v>49</v>
      </c>
      <c r="L22" s="110" t="str">
        <f t="shared" si="0"/>
        <v>x</v>
      </c>
      <c r="M22" s="117">
        <f t="shared" si="1"/>
        <v>2.8400000000000002E-2</v>
      </c>
      <c r="N22" s="71" t="s">
        <v>49</v>
      </c>
      <c r="O22" s="54" t="s">
        <v>49</v>
      </c>
      <c r="P22" s="1" t="s">
        <v>49</v>
      </c>
      <c r="Q22" s="118">
        <f t="shared" si="2"/>
        <v>2.8400000000000002E-2</v>
      </c>
      <c r="R22" s="84" t="s">
        <v>49</v>
      </c>
      <c r="S22" s="150" t="s">
        <v>49</v>
      </c>
      <c r="T22" s="163" t="s">
        <v>49</v>
      </c>
      <c r="U22" s="76" t="s">
        <v>49</v>
      </c>
      <c r="V22" s="1" t="s">
        <v>49</v>
      </c>
      <c r="W22" s="1" t="s">
        <v>49</v>
      </c>
      <c r="X22" s="47" t="s">
        <v>49</v>
      </c>
      <c r="Y22" s="54" t="s">
        <v>49</v>
      </c>
      <c r="Z22" s="1" t="s">
        <v>49</v>
      </c>
      <c r="AA22" s="36" t="s">
        <v>49</v>
      </c>
      <c r="AB22" s="36" t="s">
        <v>49</v>
      </c>
      <c r="AC22" s="46" t="s">
        <v>49</v>
      </c>
      <c r="AD22" s="54" t="s">
        <v>49</v>
      </c>
      <c r="AE22" s="36" t="s">
        <v>49</v>
      </c>
      <c r="AF22" s="36" t="s">
        <v>49</v>
      </c>
      <c r="AG22" s="1" t="s">
        <v>49</v>
      </c>
      <c r="AH22" s="1" t="s">
        <v>49</v>
      </c>
      <c r="AI22" s="1" t="s">
        <v>49</v>
      </c>
      <c r="AJ22" s="1" t="s">
        <v>49</v>
      </c>
      <c r="AK22" s="57" t="s">
        <v>49</v>
      </c>
    </row>
    <row r="23" spans="1:37" s="9" customFormat="1" ht="28.9" customHeight="1">
      <c r="A23" s="321"/>
      <c r="B23" s="6" t="s">
        <v>232</v>
      </c>
      <c r="C23" s="112">
        <v>0.14948</v>
      </c>
      <c r="D23" s="118">
        <v>0.14948</v>
      </c>
      <c r="E23" s="120" t="s">
        <v>49</v>
      </c>
      <c r="F23" s="118" t="s">
        <v>49</v>
      </c>
      <c r="G23" s="224" t="s">
        <v>49</v>
      </c>
      <c r="H23" s="110" t="s">
        <v>49</v>
      </c>
      <c r="I23" s="118">
        <v>7.0300000000000001E-2</v>
      </c>
      <c r="J23" s="118" t="s">
        <v>49</v>
      </c>
      <c r="K23" s="118" t="s">
        <v>49</v>
      </c>
      <c r="L23" s="110" t="str">
        <f t="shared" si="0"/>
        <v>x</v>
      </c>
      <c r="M23" s="117">
        <f t="shared" si="1"/>
        <v>7.0300000000000001E-2</v>
      </c>
      <c r="N23" s="71" t="s">
        <v>49</v>
      </c>
      <c r="O23" s="54" t="s">
        <v>49</v>
      </c>
      <c r="P23" s="1" t="s">
        <v>49</v>
      </c>
      <c r="Q23" s="118">
        <f t="shared" si="2"/>
        <v>7.0300000000000001E-2</v>
      </c>
      <c r="R23" s="84" t="s">
        <v>49</v>
      </c>
      <c r="S23" s="150" t="s">
        <v>49</v>
      </c>
      <c r="T23" s="163" t="s">
        <v>49</v>
      </c>
      <c r="U23" s="76" t="s">
        <v>49</v>
      </c>
      <c r="V23" s="1" t="s">
        <v>49</v>
      </c>
      <c r="W23" s="1" t="s">
        <v>49</v>
      </c>
      <c r="X23" s="47" t="s">
        <v>49</v>
      </c>
      <c r="Y23" s="54" t="s">
        <v>49</v>
      </c>
      <c r="Z23" s="1" t="s">
        <v>49</v>
      </c>
      <c r="AA23" s="36" t="s">
        <v>49</v>
      </c>
      <c r="AB23" s="36" t="s">
        <v>49</v>
      </c>
      <c r="AC23" s="46" t="s">
        <v>49</v>
      </c>
      <c r="AD23" s="54" t="s">
        <v>49</v>
      </c>
      <c r="AE23" s="36" t="s">
        <v>49</v>
      </c>
      <c r="AF23" s="36" t="s">
        <v>49</v>
      </c>
      <c r="AG23" s="1" t="s">
        <v>49</v>
      </c>
      <c r="AH23" s="1" t="s">
        <v>49</v>
      </c>
      <c r="AI23" s="1" t="s">
        <v>49</v>
      </c>
      <c r="AJ23" s="1" t="s">
        <v>49</v>
      </c>
      <c r="AK23" s="57" t="s">
        <v>49</v>
      </c>
    </row>
    <row r="24" spans="1:37" s="9" customFormat="1" ht="24">
      <c r="A24" s="321"/>
      <c r="B24" s="6" t="s">
        <v>233</v>
      </c>
      <c r="C24" s="119">
        <v>4.8266999999999997E-2</v>
      </c>
      <c r="D24" s="120">
        <v>4.8266999999999997E-2</v>
      </c>
      <c r="E24" s="120" t="s">
        <v>49</v>
      </c>
      <c r="F24" s="118" t="s">
        <v>49</v>
      </c>
      <c r="G24" s="224" t="s">
        <v>49</v>
      </c>
      <c r="H24" s="110" t="s">
        <v>49</v>
      </c>
      <c r="I24" s="118">
        <v>4.8300000000000003E-2</v>
      </c>
      <c r="J24" s="118" t="s">
        <v>49</v>
      </c>
      <c r="K24" s="118" t="s">
        <v>49</v>
      </c>
      <c r="L24" s="110" t="str">
        <f t="shared" si="0"/>
        <v>x</v>
      </c>
      <c r="M24" s="117">
        <f t="shared" si="1"/>
        <v>4.8300000000000003E-2</v>
      </c>
      <c r="N24" s="71" t="s">
        <v>49</v>
      </c>
      <c r="O24" s="54" t="s">
        <v>49</v>
      </c>
      <c r="P24" s="1" t="s">
        <v>49</v>
      </c>
      <c r="Q24" s="118">
        <f t="shared" si="2"/>
        <v>4.8300000000000003E-2</v>
      </c>
      <c r="R24" s="84" t="s">
        <v>49</v>
      </c>
      <c r="S24" s="150" t="s">
        <v>49</v>
      </c>
      <c r="T24" s="163" t="s">
        <v>49</v>
      </c>
      <c r="U24" s="76" t="s">
        <v>49</v>
      </c>
      <c r="V24" s="1" t="s">
        <v>49</v>
      </c>
      <c r="W24" s="1" t="s">
        <v>49</v>
      </c>
      <c r="X24" s="47" t="s">
        <v>49</v>
      </c>
      <c r="Y24" s="54" t="s">
        <v>49</v>
      </c>
      <c r="Z24" s="1" t="s">
        <v>49</v>
      </c>
      <c r="AA24" s="36" t="s">
        <v>49</v>
      </c>
      <c r="AB24" s="36" t="s">
        <v>49</v>
      </c>
      <c r="AC24" s="46" t="s">
        <v>49</v>
      </c>
      <c r="AD24" s="54" t="s">
        <v>49</v>
      </c>
      <c r="AE24" s="36" t="s">
        <v>49</v>
      </c>
      <c r="AF24" s="36" t="s">
        <v>49</v>
      </c>
      <c r="AG24" s="1" t="s">
        <v>49</v>
      </c>
      <c r="AH24" s="1" t="s">
        <v>49</v>
      </c>
      <c r="AI24" s="1" t="s">
        <v>49</v>
      </c>
      <c r="AJ24" s="1" t="s">
        <v>49</v>
      </c>
      <c r="AK24" s="57" t="s">
        <v>49</v>
      </c>
    </row>
    <row r="25" spans="1:37" s="9" customFormat="1" ht="24">
      <c r="A25" s="321"/>
      <c r="B25" s="6" t="s">
        <v>234</v>
      </c>
      <c r="C25" s="112">
        <v>0.21355399999999999</v>
      </c>
      <c r="D25" s="118">
        <v>0.21355399999999999</v>
      </c>
      <c r="E25" s="120" t="s">
        <v>49</v>
      </c>
      <c r="F25" s="118" t="s">
        <v>49</v>
      </c>
      <c r="G25" s="224" t="s">
        <v>49</v>
      </c>
      <c r="H25" s="110" t="s">
        <v>49</v>
      </c>
      <c r="I25" s="118">
        <v>0.21360000000000001</v>
      </c>
      <c r="J25" s="118" t="s">
        <v>49</v>
      </c>
      <c r="K25" s="118" t="s">
        <v>49</v>
      </c>
      <c r="L25" s="110" t="str">
        <f t="shared" si="0"/>
        <v>x</v>
      </c>
      <c r="M25" s="117">
        <f t="shared" si="1"/>
        <v>0.21360000000000001</v>
      </c>
      <c r="N25" s="71" t="s">
        <v>49</v>
      </c>
      <c r="O25" s="54" t="s">
        <v>49</v>
      </c>
      <c r="P25" s="1" t="s">
        <v>49</v>
      </c>
      <c r="Q25" s="118">
        <f t="shared" si="2"/>
        <v>0.21360000000000001</v>
      </c>
      <c r="R25" s="84" t="s">
        <v>49</v>
      </c>
      <c r="S25" s="150" t="s">
        <v>49</v>
      </c>
      <c r="T25" s="163" t="s">
        <v>49</v>
      </c>
      <c r="U25" s="76" t="s">
        <v>49</v>
      </c>
      <c r="V25" s="1" t="s">
        <v>49</v>
      </c>
      <c r="W25" s="1" t="s">
        <v>49</v>
      </c>
      <c r="X25" s="47" t="s">
        <v>49</v>
      </c>
      <c r="Y25" s="54" t="s">
        <v>49</v>
      </c>
      <c r="Z25" s="1" t="s">
        <v>49</v>
      </c>
      <c r="AA25" s="36" t="s">
        <v>49</v>
      </c>
      <c r="AB25" s="36" t="s">
        <v>49</v>
      </c>
      <c r="AC25" s="46" t="s">
        <v>49</v>
      </c>
      <c r="AD25" s="54" t="s">
        <v>49</v>
      </c>
      <c r="AE25" s="36" t="s">
        <v>49</v>
      </c>
      <c r="AF25" s="36" t="s">
        <v>49</v>
      </c>
      <c r="AG25" s="1" t="s">
        <v>49</v>
      </c>
      <c r="AH25" s="1">
        <v>1</v>
      </c>
      <c r="AI25" s="1" t="s">
        <v>49</v>
      </c>
      <c r="AJ25" s="1" t="s">
        <v>49</v>
      </c>
      <c r="AK25" s="57" t="s">
        <v>49</v>
      </c>
    </row>
    <row r="26" spans="1:37" s="9" customFormat="1" ht="24">
      <c r="A26" s="321"/>
      <c r="B26" s="6" t="s">
        <v>235</v>
      </c>
      <c r="C26" s="112">
        <v>5.6000000000000001E-2</v>
      </c>
      <c r="D26" s="118">
        <v>5.6000000000000001E-2</v>
      </c>
      <c r="E26" s="120" t="s">
        <v>49</v>
      </c>
      <c r="F26" s="118" t="s">
        <v>49</v>
      </c>
      <c r="G26" s="224" t="s">
        <v>49</v>
      </c>
      <c r="H26" s="110">
        <f t="shared" ref="H26:H42" si="4">C26-SUM(U26,O26,V26,W26,X26,Y26,Z26,AA26,AB26,AC26)/10000</f>
        <v>5.6000000000000001E-2</v>
      </c>
      <c r="I26" s="118" t="s">
        <v>49</v>
      </c>
      <c r="J26" s="118" t="s">
        <v>49</v>
      </c>
      <c r="K26" s="118" t="s">
        <v>49</v>
      </c>
      <c r="L26" s="110">
        <f t="shared" si="0"/>
        <v>5.6000000000000001E-2</v>
      </c>
      <c r="M26" s="117" t="str">
        <f t="shared" si="1"/>
        <v>x</v>
      </c>
      <c r="N26" s="71" t="s">
        <v>49</v>
      </c>
      <c r="O26" s="54" t="s">
        <v>49</v>
      </c>
      <c r="P26" s="1" t="s">
        <v>49</v>
      </c>
      <c r="Q26" s="118">
        <f t="shared" si="2"/>
        <v>5.6000000000000001E-2</v>
      </c>
      <c r="R26" s="84" t="s">
        <v>49</v>
      </c>
      <c r="S26" s="150" t="s">
        <v>49</v>
      </c>
      <c r="T26" s="163" t="s">
        <v>49</v>
      </c>
      <c r="U26" s="76" t="s">
        <v>49</v>
      </c>
      <c r="V26" s="1" t="s">
        <v>49</v>
      </c>
      <c r="W26" s="1" t="s">
        <v>49</v>
      </c>
      <c r="X26" s="47" t="s">
        <v>49</v>
      </c>
      <c r="Y26" s="54" t="s">
        <v>49</v>
      </c>
      <c r="Z26" s="1" t="s">
        <v>49</v>
      </c>
      <c r="AA26" s="36" t="s">
        <v>49</v>
      </c>
      <c r="AB26" s="36" t="s">
        <v>49</v>
      </c>
      <c r="AC26" s="46" t="s">
        <v>49</v>
      </c>
      <c r="AD26" s="54" t="s">
        <v>49</v>
      </c>
      <c r="AE26" s="36" t="s">
        <v>49</v>
      </c>
      <c r="AF26" s="36" t="s">
        <v>49</v>
      </c>
      <c r="AG26" s="1" t="s">
        <v>49</v>
      </c>
      <c r="AH26" s="1" t="s">
        <v>49</v>
      </c>
      <c r="AI26" s="1" t="s">
        <v>49</v>
      </c>
      <c r="AJ26" s="1" t="s">
        <v>49</v>
      </c>
      <c r="AK26" s="57" t="s">
        <v>49</v>
      </c>
    </row>
    <row r="27" spans="1:37" s="9" customFormat="1" ht="36">
      <c r="A27" s="321"/>
      <c r="B27" s="6" t="s">
        <v>236</v>
      </c>
      <c r="C27" s="112">
        <v>2.1291999999999998E-2</v>
      </c>
      <c r="D27" s="118">
        <v>2.1291999999999998E-2</v>
      </c>
      <c r="E27" s="120" t="s">
        <v>49</v>
      </c>
      <c r="F27" s="118" t="s">
        <v>49</v>
      </c>
      <c r="G27" s="224" t="s">
        <v>49</v>
      </c>
      <c r="H27" s="110" t="s">
        <v>49</v>
      </c>
      <c r="I27" s="118">
        <v>1.2999999999999999E-3</v>
      </c>
      <c r="J27" s="118" t="s">
        <v>49</v>
      </c>
      <c r="K27" s="118" t="s">
        <v>49</v>
      </c>
      <c r="L27" s="110" t="str">
        <f t="shared" si="0"/>
        <v>x</v>
      </c>
      <c r="M27" s="117">
        <f t="shared" si="1"/>
        <v>1.2999999999999999E-3</v>
      </c>
      <c r="N27" s="71" t="s">
        <v>49</v>
      </c>
      <c r="O27" s="54" t="s">
        <v>49</v>
      </c>
      <c r="P27" s="1" t="s">
        <v>49</v>
      </c>
      <c r="Q27" s="118">
        <f t="shared" si="2"/>
        <v>1.2999999999999999E-3</v>
      </c>
      <c r="R27" s="84" t="s">
        <v>49</v>
      </c>
      <c r="S27" s="150" t="s">
        <v>49</v>
      </c>
      <c r="T27" s="163" t="s">
        <v>49</v>
      </c>
      <c r="U27" s="76">
        <v>200</v>
      </c>
      <c r="V27" s="1" t="s">
        <v>49</v>
      </c>
      <c r="W27" s="1" t="s">
        <v>49</v>
      </c>
      <c r="X27" s="47" t="s">
        <v>49</v>
      </c>
      <c r="Y27" s="54" t="s">
        <v>49</v>
      </c>
      <c r="Z27" s="1" t="s">
        <v>49</v>
      </c>
      <c r="AA27" s="36" t="s">
        <v>49</v>
      </c>
      <c r="AB27" s="36" t="s">
        <v>49</v>
      </c>
      <c r="AC27" s="46" t="s">
        <v>49</v>
      </c>
      <c r="AD27" s="54" t="s">
        <v>49</v>
      </c>
      <c r="AE27" s="36" t="s">
        <v>49</v>
      </c>
      <c r="AF27" s="36" t="s">
        <v>49</v>
      </c>
      <c r="AG27" s="1" t="s">
        <v>49</v>
      </c>
      <c r="AH27" s="1" t="s">
        <v>49</v>
      </c>
      <c r="AI27" s="1" t="s">
        <v>49</v>
      </c>
      <c r="AJ27" s="1" t="s">
        <v>49</v>
      </c>
      <c r="AK27" s="57" t="s">
        <v>49</v>
      </c>
    </row>
    <row r="28" spans="1:37" s="9" customFormat="1" ht="24">
      <c r="A28" s="321"/>
      <c r="B28" s="6" t="s">
        <v>42</v>
      </c>
      <c r="C28" s="112">
        <v>6.08E-2</v>
      </c>
      <c r="D28" s="118">
        <v>6.08E-2</v>
      </c>
      <c r="E28" s="120" t="s">
        <v>49</v>
      </c>
      <c r="F28" s="118" t="s">
        <v>49</v>
      </c>
      <c r="G28" s="224" t="s">
        <v>49</v>
      </c>
      <c r="H28" s="110">
        <f t="shared" si="4"/>
        <v>3.5000000000000003E-2</v>
      </c>
      <c r="I28" s="118" t="s">
        <v>49</v>
      </c>
      <c r="J28" s="118" t="s">
        <v>49</v>
      </c>
      <c r="K28" s="118" t="s">
        <v>49</v>
      </c>
      <c r="L28" s="110">
        <f t="shared" si="0"/>
        <v>3.5000000000000003E-2</v>
      </c>
      <c r="M28" s="117" t="str">
        <f t="shared" si="1"/>
        <v>x</v>
      </c>
      <c r="N28" s="71" t="s">
        <v>49</v>
      </c>
      <c r="O28" s="54" t="s">
        <v>49</v>
      </c>
      <c r="P28" s="1" t="s">
        <v>49</v>
      </c>
      <c r="Q28" s="118">
        <f t="shared" si="2"/>
        <v>3.5000000000000003E-2</v>
      </c>
      <c r="R28" s="84" t="s">
        <v>49</v>
      </c>
      <c r="S28" s="150" t="s">
        <v>49</v>
      </c>
      <c r="T28" s="163" t="s">
        <v>49</v>
      </c>
      <c r="U28" s="76">
        <v>258</v>
      </c>
      <c r="V28" s="1" t="s">
        <v>49</v>
      </c>
      <c r="W28" s="1" t="s">
        <v>49</v>
      </c>
      <c r="X28" s="47" t="s">
        <v>49</v>
      </c>
      <c r="Y28" s="54" t="s">
        <v>49</v>
      </c>
      <c r="Z28" s="1" t="s">
        <v>49</v>
      </c>
      <c r="AA28" s="36" t="s">
        <v>49</v>
      </c>
      <c r="AB28" s="36" t="s">
        <v>49</v>
      </c>
      <c r="AC28" s="46" t="s">
        <v>49</v>
      </c>
      <c r="AD28" s="54" t="s">
        <v>49</v>
      </c>
      <c r="AE28" s="36" t="s">
        <v>49</v>
      </c>
      <c r="AF28" s="36" t="s">
        <v>49</v>
      </c>
      <c r="AG28" s="1" t="s">
        <v>49</v>
      </c>
      <c r="AH28" s="1" t="s">
        <v>49</v>
      </c>
      <c r="AI28" s="1" t="s">
        <v>49</v>
      </c>
      <c r="AJ28" s="1" t="s">
        <v>49</v>
      </c>
      <c r="AK28" s="57" t="s">
        <v>49</v>
      </c>
    </row>
    <row r="29" spans="1:37" s="9" customFormat="1" ht="24">
      <c r="A29" s="321"/>
      <c r="B29" s="6" t="s">
        <v>237</v>
      </c>
      <c r="C29" s="112">
        <v>0.121423</v>
      </c>
      <c r="D29" s="118">
        <v>0.121423</v>
      </c>
      <c r="E29" s="120" t="s">
        <v>49</v>
      </c>
      <c r="F29" s="118" t="s">
        <v>49</v>
      </c>
      <c r="G29" s="224" t="s">
        <v>49</v>
      </c>
      <c r="H29" s="110" t="s">
        <v>49</v>
      </c>
      <c r="I29" s="118">
        <v>0.12139999999999999</v>
      </c>
      <c r="J29" s="118" t="s">
        <v>49</v>
      </c>
      <c r="K29" s="118" t="s">
        <v>49</v>
      </c>
      <c r="L29" s="110" t="str">
        <f t="shared" si="0"/>
        <v>x</v>
      </c>
      <c r="M29" s="117">
        <f t="shared" si="1"/>
        <v>0.12139999999999999</v>
      </c>
      <c r="N29" s="71" t="s">
        <v>49</v>
      </c>
      <c r="O29" s="54" t="s">
        <v>49</v>
      </c>
      <c r="P29" s="1" t="s">
        <v>49</v>
      </c>
      <c r="Q29" s="118">
        <f t="shared" si="2"/>
        <v>0.12139999999999999</v>
      </c>
      <c r="R29" s="84" t="s">
        <v>49</v>
      </c>
      <c r="S29" s="150" t="s">
        <v>49</v>
      </c>
      <c r="T29" s="163" t="s">
        <v>49</v>
      </c>
      <c r="U29" s="76" t="s">
        <v>49</v>
      </c>
      <c r="V29" s="1" t="s">
        <v>49</v>
      </c>
      <c r="W29" s="1" t="s">
        <v>49</v>
      </c>
      <c r="X29" s="47" t="s">
        <v>49</v>
      </c>
      <c r="Y29" s="54" t="s">
        <v>49</v>
      </c>
      <c r="Z29" s="1" t="s">
        <v>49</v>
      </c>
      <c r="AA29" s="36" t="s">
        <v>49</v>
      </c>
      <c r="AB29" s="36" t="s">
        <v>49</v>
      </c>
      <c r="AC29" s="46" t="s">
        <v>49</v>
      </c>
      <c r="AD29" s="54" t="s">
        <v>49</v>
      </c>
      <c r="AE29" s="36" t="s">
        <v>49</v>
      </c>
      <c r="AF29" s="36" t="s">
        <v>49</v>
      </c>
      <c r="AG29" s="1" t="s">
        <v>49</v>
      </c>
      <c r="AH29" s="1" t="s">
        <v>49</v>
      </c>
      <c r="AI29" s="1" t="s">
        <v>49</v>
      </c>
      <c r="AJ29" s="1" t="s">
        <v>49</v>
      </c>
      <c r="AK29" s="57" t="s">
        <v>49</v>
      </c>
    </row>
    <row r="30" spans="1:37" s="9" customFormat="1" ht="24">
      <c r="A30" s="321"/>
      <c r="B30" s="10" t="s">
        <v>239</v>
      </c>
      <c r="C30" s="112">
        <v>0.64799499999999999</v>
      </c>
      <c r="D30" s="118">
        <v>0.64799499999999999</v>
      </c>
      <c r="E30" s="120" t="s">
        <v>49</v>
      </c>
      <c r="F30" s="118" t="s">
        <v>49</v>
      </c>
      <c r="G30" s="224" t="s">
        <v>49</v>
      </c>
      <c r="H30" s="110">
        <f t="shared" si="4"/>
        <v>0.64799499999999999</v>
      </c>
      <c r="I30" s="118" t="s">
        <v>49</v>
      </c>
      <c r="J30" s="118" t="s">
        <v>49</v>
      </c>
      <c r="K30" s="118" t="s">
        <v>49</v>
      </c>
      <c r="L30" s="110">
        <f t="shared" si="0"/>
        <v>0.64799499999999999</v>
      </c>
      <c r="M30" s="117" t="str">
        <f t="shared" si="1"/>
        <v>x</v>
      </c>
      <c r="N30" s="71" t="s">
        <v>49</v>
      </c>
      <c r="O30" s="54" t="s">
        <v>49</v>
      </c>
      <c r="P30" s="1" t="s">
        <v>49</v>
      </c>
      <c r="Q30" s="118">
        <f t="shared" si="2"/>
        <v>0.64799499999999999</v>
      </c>
      <c r="R30" s="84" t="s">
        <v>49</v>
      </c>
      <c r="S30" s="150" t="s">
        <v>49</v>
      </c>
      <c r="T30" s="163" t="s">
        <v>49</v>
      </c>
      <c r="U30" s="76" t="s">
        <v>49</v>
      </c>
      <c r="V30" s="1" t="s">
        <v>49</v>
      </c>
      <c r="W30" s="1" t="s">
        <v>49</v>
      </c>
      <c r="X30" s="47" t="s">
        <v>49</v>
      </c>
      <c r="Y30" s="54" t="s">
        <v>49</v>
      </c>
      <c r="Z30" s="1" t="s">
        <v>49</v>
      </c>
      <c r="AA30" s="36" t="s">
        <v>49</v>
      </c>
      <c r="AB30" s="36" t="s">
        <v>49</v>
      </c>
      <c r="AC30" s="46" t="s">
        <v>49</v>
      </c>
      <c r="AD30" s="54" t="s">
        <v>49</v>
      </c>
      <c r="AE30" s="36" t="s">
        <v>49</v>
      </c>
      <c r="AF30" s="36" t="s">
        <v>49</v>
      </c>
      <c r="AG30" s="1" t="s">
        <v>49</v>
      </c>
      <c r="AH30" s="1" t="s">
        <v>49</v>
      </c>
      <c r="AI30" s="1" t="s">
        <v>49</v>
      </c>
      <c r="AJ30" s="1" t="s">
        <v>49</v>
      </c>
      <c r="AK30" s="57" t="s">
        <v>49</v>
      </c>
    </row>
    <row r="31" spans="1:37" s="9" customFormat="1" ht="19.149999999999999" customHeight="1">
      <c r="A31" s="321"/>
      <c r="B31" s="10" t="s">
        <v>43</v>
      </c>
      <c r="C31" s="112">
        <v>0.180672</v>
      </c>
      <c r="D31" s="118">
        <v>0.180672</v>
      </c>
      <c r="E31" s="120" t="s">
        <v>49</v>
      </c>
      <c r="F31" s="118" t="s">
        <v>49</v>
      </c>
      <c r="G31" s="224" t="s">
        <v>49</v>
      </c>
      <c r="H31" s="110">
        <f t="shared" si="4"/>
        <v>0.180672</v>
      </c>
      <c r="I31" s="118" t="s">
        <v>49</v>
      </c>
      <c r="J31" s="118" t="s">
        <v>49</v>
      </c>
      <c r="K31" s="118" t="s">
        <v>49</v>
      </c>
      <c r="L31" s="110">
        <f t="shared" si="0"/>
        <v>0.180672</v>
      </c>
      <c r="M31" s="117" t="str">
        <f t="shared" si="1"/>
        <v>x</v>
      </c>
      <c r="N31" s="71" t="s">
        <v>49</v>
      </c>
      <c r="O31" s="54" t="s">
        <v>49</v>
      </c>
      <c r="P31" s="1" t="s">
        <v>49</v>
      </c>
      <c r="Q31" s="118">
        <f t="shared" si="2"/>
        <v>0.180672</v>
      </c>
      <c r="R31" s="84">
        <v>1</v>
      </c>
      <c r="S31" s="150" t="s">
        <v>49</v>
      </c>
      <c r="T31" s="163" t="s">
        <v>49</v>
      </c>
      <c r="U31" s="76" t="s">
        <v>49</v>
      </c>
      <c r="V31" s="1" t="s">
        <v>49</v>
      </c>
      <c r="W31" s="1" t="s">
        <v>49</v>
      </c>
      <c r="X31" s="47" t="s">
        <v>49</v>
      </c>
      <c r="Y31" s="54" t="s">
        <v>49</v>
      </c>
      <c r="Z31" s="1" t="s">
        <v>49</v>
      </c>
      <c r="AA31" s="36" t="s">
        <v>49</v>
      </c>
      <c r="AB31" s="36" t="s">
        <v>49</v>
      </c>
      <c r="AC31" s="46" t="s">
        <v>49</v>
      </c>
      <c r="AD31" s="54" t="s">
        <v>49</v>
      </c>
      <c r="AE31" s="36" t="s">
        <v>49</v>
      </c>
      <c r="AF31" s="36" t="s">
        <v>49</v>
      </c>
      <c r="AG31" s="1" t="s">
        <v>49</v>
      </c>
      <c r="AH31" s="1" t="s">
        <v>49</v>
      </c>
      <c r="AI31" s="1" t="s">
        <v>49</v>
      </c>
      <c r="AJ31" s="1" t="s">
        <v>49</v>
      </c>
      <c r="AK31" s="57" t="s">
        <v>49</v>
      </c>
    </row>
    <row r="32" spans="1:37" s="9" customFormat="1" ht="24">
      <c r="A32" s="321"/>
      <c r="B32" s="10" t="s">
        <v>238</v>
      </c>
      <c r="C32" s="119">
        <v>0.112</v>
      </c>
      <c r="D32" s="120">
        <v>0.112</v>
      </c>
      <c r="E32" s="120" t="s">
        <v>49</v>
      </c>
      <c r="F32" s="118" t="s">
        <v>49</v>
      </c>
      <c r="G32" s="224" t="s">
        <v>49</v>
      </c>
      <c r="H32" s="110">
        <f t="shared" si="4"/>
        <v>7.9466000000000009E-2</v>
      </c>
      <c r="I32" s="118" t="s">
        <v>49</v>
      </c>
      <c r="J32" s="118" t="s">
        <v>49</v>
      </c>
      <c r="K32" s="118" t="s">
        <v>49</v>
      </c>
      <c r="L32" s="110">
        <f t="shared" si="0"/>
        <v>7.9466000000000009E-2</v>
      </c>
      <c r="M32" s="117" t="str">
        <f t="shared" si="1"/>
        <v>x</v>
      </c>
      <c r="N32" s="71" t="s">
        <v>49</v>
      </c>
      <c r="O32" s="54">
        <v>75.34</v>
      </c>
      <c r="P32" s="1">
        <v>66</v>
      </c>
      <c r="Q32" s="118">
        <f t="shared" si="2"/>
        <v>7.9466000000000009E-2</v>
      </c>
      <c r="R32" s="84" t="s">
        <v>49</v>
      </c>
      <c r="S32" s="150" t="s">
        <v>49</v>
      </c>
      <c r="T32" s="163" t="s">
        <v>49</v>
      </c>
      <c r="U32" s="76">
        <v>250</v>
      </c>
      <c r="V32" s="1" t="s">
        <v>49</v>
      </c>
      <c r="W32" s="1" t="s">
        <v>49</v>
      </c>
      <c r="X32" s="47" t="s">
        <v>49</v>
      </c>
      <c r="Y32" s="54" t="s">
        <v>49</v>
      </c>
      <c r="Z32" s="1" t="s">
        <v>49</v>
      </c>
      <c r="AA32" s="36" t="s">
        <v>49</v>
      </c>
      <c r="AB32" s="36" t="s">
        <v>49</v>
      </c>
      <c r="AC32" s="46" t="s">
        <v>49</v>
      </c>
      <c r="AD32" s="54" t="s">
        <v>49</v>
      </c>
      <c r="AE32" s="36" t="s">
        <v>49</v>
      </c>
      <c r="AF32" s="36" t="s">
        <v>49</v>
      </c>
      <c r="AG32" s="1" t="s">
        <v>49</v>
      </c>
      <c r="AH32" s="1">
        <v>3</v>
      </c>
      <c r="AI32" s="1" t="s">
        <v>49</v>
      </c>
      <c r="AJ32" s="1" t="s">
        <v>49</v>
      </c>
      <c r="AK32" s="57" t="s">
        <v>49</v>
      </c>
    </row>
    <row r="33" spans="1:38" s="9" customFormat="1" ht="24">
      <c r="A33" s="321"/>
      <c r="B33" s="10" t="s">
        <v>44</v>
      </c>
      <c r="C33" s="121">
        <v>0.1169</v>
      </c>
      <c r="D33" s="122">
        <v>0.1169</v>
      </c>
      <c r="E33" s="120" t="s">
        <v>49</v>
      </c>
      <c r="F33" s="118" t="s">
        <v>49</v>
      </c>
      <c r="G33" s="224" t="s">
        <v>49</v>
      </c>
      <c r="H33" s="110">
        <f t="shared" si="4"/>
        <v>0.1169</v>
      </c>
      <c r="I33" s="118" t="s">
        <v>49</v>
      </c>
      <c r="J33" s="118" t="s">
        <v>49</v>
      </c>
      <c r="K33" s="118" t="s">
        <v>49</v>
      </c>
      <c r="L33" s="110">
        <f t="shared" si="0"/>
        <v>0.1169</v>
      </c>
      <c r="M33" s="117" t="str">
        <f t="shared" si="1"/>
        <v>x</v>
      </c>
      <c r="N33" s="71" t="s">
        <v>49</v>
      </c>
      <c r="O33" s="54" t="s">
        <v>49</v>
      </c>
      <c r="P33" s="1" t="s">
        <v>49</v>
      </c>
      <c r="Q33" s="118">
        <f t="shared" si="2"/>
        <v>0.1169</v>
      </c>
      <c r="R33" s="84" t="s">
        <v>49</v>
      </c>
      <c r="S33" s="150" t="s">
        <v>49</v>
      </c>
      <c r="T33" s="163" t="s">
        <v>49</v>
      </c>
      <c r="U33" s="76" t="s">
        <v>49</v>
      </c>
      <c r="V33" s="1" t="s">
        <v>49</v>
      </c>
      <c r="W33" s="1" t="s">
        <v>49</v>
      </c>
      <c r="X33" s="47" t="s">
        <v>49</v>
      </c>
      <c r="Y33" s="54" t="s">
        <v>49</v>
      </c>
      <c r="Z33" s="1" t="s">
        <v>49</v>
      </c>
      <c r="AA33" s="36" t="s">
        <v>49</v>
      </c>
      <c r="AB33" s="36" t="s">
        <v>49</v>
      </c>
      <c r="AC33" s="46" t="s">
        <v>49</v>
      </c>
      <c r="AD33" s="54" t="s">
        <v>49</v>
      </c>
      <c r="AE33" s="36" t="s">
        <v>49</v>
      </c>
      <c r="AF33" s="36" t="s">
        <v>49</v>
      </c>
      <c r="AG33" s="1" t="s">
        <v>49</v>
      </c>
      <c r="AH33" s="1" t="s">
        <v>49</v>
      </c>
      <c r="AI33" s="1" t="s">
        <v>49</v>
      </c>
      <c r="AJ33" s="1" t="s">
        <v>49</v>
      </c>
      <c r="AK33" s="57" t="s">
        <v>49</v>
      </c>
    </row>
    <row r="34" spans="1:38" s="9" customFormat="1" ht="18.600000000000001" customHeight="1">
      <c r="A34" s="321"/>
      <c r="B34" s="10" t="s">
        <v>45</v>
      </c>
      <c r="C34" s="119">
        <v>0.28588200000000002</v>
      </c>
      <c r="D34" s="120">
        <v>0.28588200000000002</v>
      </c>
      <c r="E34" s="120" t="s">
        <v>49</v>
      </c>
      <c r="F34" s="118" t="s">
        <v>49</v>
      </c>
      <c r="G34" s="224" t="s">
        <v>49</v>
      </c>
      <c r="H34" s="110" t="s">
        <v>49</v>
      </c>
      <c r="I34" s="118">
        <v>0.28589999999999999</v>
      </c>
      <c r="J34" s="118" t="s">
        <v>49</v>
      </c>
      <c r="K34" s="118" t="s">
        <v>49</v>
      </c>
      <c r="L34" s="110" t="str">
        <f t="shared" si="0"/>
        <v>x</v>
      </c>
      <c r="M34" s="117">
        <f t="shared" si="1"/>
        <v>0.28589999999999999</v>
      </c>
      <c r="N34" s="71" t="s">
        <v>49</v>
      </c>
      <c r="O34" s="54" t="s">
        <v>49</v>
      </c>
      <c r="P34" s="1" t="s">
        <v>49</v>
      </c>
      <c r="Q34" s="118">
        <f t="shared" si="2"/>
        <v>0.28589999999999999</v>
      </c>
      <c r="R34" s="84" t="s">
        <v>49</v>
      </c>
      <c r="S34" s="150" t="s">
        <v>49</v>
      </c>
      <c r="T34" s="163" t="s">
        <v>49</v>
      </c>
      <c r="U34" s="76" t="s">
        <v>49</v>
      </c>
      <c r="V34" s="1" t="s">
        <v>49</v>
      </c>
      <c r="W34" s="1" t="s">
        <v>49</v>
      </c>
      <c r="X34" s="47" t="s">
        <v>49</v>
      </c>
      <c r="Y34" s="54" t="s">
        <v>49</v>
      </c>
      <c r="Z34" s="1" t="s">
        <v>49</v>
      </c>
      <c r="AA34" s="36" t="s">
        <v>49</v>
      </c>
      <c r="AB34" s="36" t="s">
        <v>49</v>
      </c>
      <c r="AC34" s="46" t="s">
        <v>49</v>
      </c>
      <c r="AD34" s="54" t="s">
        <v>49</v>
      </c>
      <c r="AE34" s="36" t="s">
        <v>49</v>
      </c>
      <c r="AF34" s="36" t="s">
        <v>49</v>
      </c>
      <c r="AG34" s="1" t="s">
        <v>49</v>
      </c>
      <c r="AH34" s="1" t="s">
        <v>49</v>
      </c>
      <c r="AI34" s="1" t="s">
        <v>49</v>
      </c>
      <c r="AJ34" s="1" t="s">
        <v>49</v>
      </c>
      <c r="AK34" s="57" t="s">
        <v>49</v>
      </c>
    </row>
    <row r="35" spans="1:38" s="9" customFormat="1" ht="24">
      <c r="A35" s="321"/>
      <c r="B35" s="11" t="s">
        <v>178</v>
      </c>
      <c r="C35" s="119">
        <v>4.8000000000000001E-2</v>
      </c>
      <c r="D35" s="120">
        <v>4.8000000000000001E-2</v>
      </c>
      <c r="E35" s="120" t="s">
        <v>49</v>
      </c>
      <c r="F35" s="118" t="s">
        <v>49</v>
      </c>
      <c r="G35" s="224" t="s">
        <v>49</v>
      </c>
      <c r="H35" s="110" t="s">
        <v>49</v>
      </c>
      <c r="I35" s="118" t="s">
        <v>49</v>
      </c>
      <c r="J35" s="118" t="s">
        <v>49</v>
      </c>
      <c r="K35" s="118" t="s">
        <v>49</v>
      </c>
      <c r="L35" s="110" t="str">
        <f t="shared" si="0"/>
        <v>x</v>
      </c>
      <c r="M35" s="117" t="str">
        <f t="shared" si="1"/>
        <v>x</v>
      </c>
      <c r="N35" s="71" t="s">
        <v>49</v>
      </c>
      <c r="O35" s="54" t="s">
        <v>49</v>
      </c>
      <c r="P35" s="1" t="s">
        <v>49</v>
      </c>
      <c r="Q35" s="118">
        <f t="shared" si="2"/>
        <v>0</v>
      </c>
      <c r="R35" s="84" t="s">
        <v>49</v>
      </c>
      <c r="S35" s="150" t="s">
        <v>49</v>
      </c>
      <c r="T35" s="163" t="s">
        <v>49</v>
      </c>
      <c r="U35" s="76" t="s">
        <v>49</v>
      </c>
      <c r="V35" s="1" t="s">
        <v>49</v>
      </c>
      <c r="W35" s="1" t="s">
        <v>49</v>
      </c>
      <c r="X35" s="47" t="s">
        <v>49</v>
      </c>
      <c r="Y35" s="54" t="s">
        <v>49</v>
      </c>
      <c r="Z35" s="1" t="s">
        <v>49</v>
      </c>
      <c r="AA35" s="36" t="s">
        <v>49</v>
      </c>
      <c r="AB35" s="36" t="s">
        <v>49</v>
      </c>
      <c r="AC35" s="46" t="s">
        <v>49</v>
      </c>
      <c r="AD35" s="54" t="s">
        <v>49</v>
      </c>
      <c r="AE35" s="36" t="s">
        <v>49</v>
      </c>
      <c r="AF35" s="36" t="s">
        <v>49</v>
      </c>
      <c r="AG35" s="1" t="s">
        <v>49</v>
      </c>
      <c r="AH35" s="1" t="s">
        <v>49</v>
      </c>
      <c r="AI35" s="1" t="s">
        <v>49</v>
      </c>
      <c r="AJ35" s="1" t="s">
        <v>49</v>
      </c>
      <c r="AK35" s="57" t="s">
        <v>49</v>
      </c>
    </row>
    <row r="36" spans="1:38" s="9" customFormat="1" ht="36">
      <c r="A36" s="321"/>
      <c r="B36" s="11" t="s">
        <v>240</v>
      </c>
      <c r="C36" s="119">
        <v>0.49109999999999998</v>
      </c>
      <c r="D36" s="123" t="s">
        <v>49</v>
      </c>
      <c r="E36" s="120" t="s">
        <v>49</v>
      </c>
      <c r="F36" s="118" t="s">
        <v>49</v>
      </c>
      <c r="G36" s="224" t="s">
        <v>49</v>
      </c>
      <c r="H36" s="110" t="s">
        <v>49</v>
      </c>
      <c r="I36" s="118">
        <v>0.49109999999999998</v>
      </c>
      <c r="J36" s="118" t="s">
        <v>49</v>
      </c>
      <c r="K36" s="118" t="s">
        <v>49</v>
      </c>
      <c r="L36" s="110" t="str">
        <f t="shared" si="0"/>
        <v>x</v>
      </c>
      <c r="M36" s="117">
        <f t="shared" si="1"/>
        <v>0.49109999999999998</v>
      </c>
      <c r="N36" s="71" t="s">
        <v>49</v>
      </c>
      <c r="O36" s="58">
        <v>288</v>
      </c>
      <c r="P36" s="3" t="s">
        <v>49</v>
      </c>
      <c r="Q36" s="118">
        <f t="shared" si="2"/>
        <v>0.49109999999999998</v>
      </c>
      <c r="R36" s="84" t="s">
        <v>49</v>
      </c>
      <c r="S36" s="150" t="s">
        <v>49</v>
      </c>
      <c r="T36" s="163" t="s">
        <v>49</v>
      </c>
      <c r="U36" s="77" t="s">
        <v>49</v>
      </c>
      <c r="V36" s="3" t="s">
        <v>49</v>
      </c>
      <c r="W36" s="2" t="s">
        <v>49</v>
      </c>
      <c r="X36" s="50" t="s">
        <v>49</v>
      </c>
      <c r="Y36" s="58" t="s">
        <v>49</v>
      </c>
      <c r="Z36" s="3" t="s">
        <v>49</v>
      </c>
      <c r="AA36" s="36" t="s">
        <v>49</v>
      </c>
      <c r="AB36" s="36" t="s">
        <v>49</v>
      </c>
      <c r="AC36" s="46" t="s">
        <v>49</v>
      </c>
      <c r="AD36" s="58" t="s">
        <v>49</v>
      </c>
      <c r="AE36" s="36" t="s">
        <v>49</v>
      </c>
      <c r="AF36" s="36" t="s">
        <v>49</v>
      </c>
      <c r="AG36" s="3" t="s">
        <v>49</v>
      </c>
      <c r="AH36" s="2" t="s">
        <v>49</v>
      </c>
      <c r="AI36" s="3" t="s">
        <v>49</v>
      </c>
      <c r="AJ36" s="1" t="s">
        <v>49</v>
      </c>
      <c r="AK36" s="55" t="s">
        <v>49</v>
      </c>
    </row>
    <row r="37" spans="1:38" s="9" customFormat="1" ht="27.6" customHeight="1">
      <c r="A37" s="321"/>
      <c r="B37" s="11" t="s">
        <v>205</v>
      </c>
      <c r="C37" s="119">
        <v>0.81459999999999999</v>
      </c>
      <c r="D37" s="120">
        <v>0.81459999999999999</v>
      </c>
      <c r="E37" s="120" t="s">
        <v>49</v>
      </c>
      <c r="F37" s="118" t="s">
        <v>49</v>
      </c>
      <c r="G37" s="224" t="s">
        <v>49</v>
      </c>
      <c r="H37" s="110">
        <f t="shared" si="4"/>
        <v>0.81459999999999999</v>
      </c>
      <c r="I37" s="118" t="s">
        <v>49</v>
      </c>
      <c r="J37" s="118" t="s">
        <v>49</v>
      </c>
      <c r="K37" s="118" t="s">
        <v>49</v>
      </c>
      <c r="L37" s="110">
        <f t="shared" si="0"/>
        <v>0.81459999999999999</v>
      </c>
      <c r="M37" s="117" t="str">
        <f t="shared" si="1"/>
        <v>x</v>
      </c>
      <c r="N37" s="71" t="s">
        <v>49</v>
      </c>
      <c r="O37" s="58" t="s">
        <v>49</v>
      </c>
      <c r="P37" s="3" t="s">
        <v>49</v>
      </c>
      <c r="Q37" s="118">
        <f t="shared" si="2"/>
        <v>0.81459999999999999</v>
      </c>
      <c r="R37" s="84">
        <v>8</v>
      </c>
      <c r="S37" s="150" t="s">
        <v>49</v>
      </c>
      <c r="T37" s="163" t="s">
        <v>49</v>
      </c>
      <c r="U37" s="77" t="s">
        <v>49</v>
      </c>
      <c r="V37" s="3" t="s">
        <v>49</v>
      </c>
      <c r="W37" s="2" t="s">
        <v>49</v>
      </c>
      <c r="X37" s="50" t="s">
        <v>49</v>
      </c>
      <c r="Y37" s="58" t="s">
        <v>49</v>
      </c>
      <c r="Z37" s="3" t="s">
        <v>49</v>
      </c>
      <c r="AA37" s="36" t="s">
        <v>49</v>
      </c>
      <c r="AB37" s="36" t="s">
        <v>49</v>
      </c>
      <c r="AC37" s="46" t="s">
        <v>49</v>
      </c>
      <c r="AD37" s="58" t="s">
        <v>49</v>
      </c>
      <c r="AE37" s="36" t="s">
        <v>49</v>
      </c>
      <c r="AF37" s="36" t="s">
        <v>49</v>
      </c>
      <c r="AG37" s="3" t="s">
        <v>49</v>
      </c>
      <c r="AH37" s="2" t="s">
        <v>49</v>
      </c>
      <c r="AI37" s="3" t="s">
        <v>49</v>
      </c>
      <c r="AJ37" s="1" t="s">
        <v>49</v>
      </c>
      <c r="AK37" s="55" t="s">
        <v>49</v>
      </c>
    </row>
    <row r="38" spans="1:38" s="9" customFormat="1" ht="18" customHeight="1">
      <c r="A38" s="321"/>
      <c r="B38" s="11" t="s">
        <v>241</v>
      </c>
      <c r="C38" s="119">
        <v>9.8919999999999994E-2</v>
      </c>
      <c r="D38" s="120">
        <v>9.8919999999999994E-2</v>
      </c>
      <c r="E38" s="120" t="s">
        <v>49</v>
      </c>
      <c r="F38" s="118" t="s">
        <v>49</v>
      </c>
      <c r="G38" s="224" t="s">
        <v>49</v>
      </c>
      <c r="H38" s="110" t="s">
        <v>49</v>
      </c>
      <c r="I38" s="118">
        <v>8.8919999999999999E-2</v>
      </c>
      <c r="J38" s="118" t="s">
        <v>49</v>
      </c>
      <c r="K38" s="118" t="s">
        <v>49</v>
      </c>
      <c r="L38" s="110" t="str">
        <f t="shared" si="0"/>
        <v>x</v>
      </c>
      <c r="M38" s="117">
        <f t="shared" si="1"/>
        <v>8.8919999999999999E-2</v>
      </c>
      <c r="N38" s="71" t="s">
        <v>49</v>
      </c>
      <c r="O38" s="54" t="s">
        <v>49</v>
      </c>
      <c r="P38" s="1" t="s">
        <v>49</v>
      </c>
      <c r="Q38" s="118">
        <f t="shared" si="2"/>
        <v>8.8919999999999999E-2</v>
      </c>
      <c r="R38" s="84" t="s">
        <v>49</v>
      </c>
      <c r="S38" s="150" t="s">
        <v>49</v>
      </c>
      <c r="T38" s="163" t="s">
        <v>49</v>
      </c>
      <c r="U38" s="76">
        <v>100</v>
      </c>
      <c r="V38" s="1" t="s">
        <v>49</v>
      </c>
      <c r="W38" s="1" t="s">
        <v>49</v>
      </c>
      <c r="X38" s="47" t="s">
        <v>49</v>
      </c>
      <c r="Y38" s="54" t="s">
        <v>49</v>
      </c>
      <c r="Z38" s="1" t="s">
        <v>49</v>
      </c>
      <c r="AA38" s="36" t="s">
        <v>49</v>
      </c>
      <c r="AB38" s="36" t="s">
        <v>49</v>
      </c>
      <c r="AC38" s="46" t="s">
        <v>49</v>
      </c>
      <c r="AD38" s="54" t="s">
        <v>49</v>
      </c>
      <c r="AE38" s="36" t="s">
        <v>49</v>
      </c>
      <c r="AF38" s="36" t="s">
        <v>49</v>
      </c>
      <c r="AG38" s="1" t="s">
        <v>49</v>
      </c>
      <c r="AH38" s="1" t="s">
        <v>49</v>
      </c>
      <c r="AI38" s="1" t="s">
        <v>49</v>
      </c>
      <c r="AJ38" s="1" t="s">
        <v>49</v>
      </c>
      <c r="AK38" s="57" t="s">
        <v>49</v>
      </c>
    </row>
    <row r="39" spans="1:38" s="15" customFormat="1" ht="55.5" customHeight="1">
      <c r="A39" s="321"/>
      <c r="B39" s="11" t="s">
        <v>46</v>
      </c>
      <c r="C39" s="119">
        <v>0.29303499999999999</v>
      </c>
      <c r="D39" s="123">
        <v>0.29303499999999999</v>
      </c>
      <c r="E39" s="120" t="s">
        <v>49</v>
      </c>
      <c r="F39" s="118" t="s">
        <v>49</v>
      </c>
      <c r="G39" s="224">
        <v>9.9199999999999997E-2</v>
      </c>
      <c r="H39" s="110" t="s">
        <v>49</v>
      </c>
      <c r="I39" s="118" t="s">
        <v>49</v>
      </c>
      <c r="J39" s="118" t="s">
        <v>49</v>
      </c>
      <c r="K39" s="118">
        <v>9.9199999999999997E-2</v>
      </c>
      <c r="L39" s="110" t="str">
        <f t="shared" si="0"/>
        <v>x</v>
      </c>
      <c r="M39" s="117" t="str">
        <f t="shared" si="1"/>
        <v>x</v>
      </c>
      <c r="N39" s="71" t="s">
        <v>49</v>
      </c>
      <c r="O39" s="54">
        <v>740</v>
      </c>
      <c r="P39" s="1" t="s">
        <v>49</v>
      </c>
      <c r="Q39" s="118">
        <f t="shared" si="2"/>
        <v>9.9199999999999997E-2</v>
      </c>
      <c r="R39" s="84">
        <v>20</v>
      </c>
      <c r="S39" s="150" t="s">
        <v>49</v>
      </c>
      <c r="T39" s="163" t="s">
        <v>49</v>
      </c>
      <c r="U39" s="76">
        <v>527.5</v>
      </c>
      <c r="V39" s="1" t="s">
        <v>49</v>
      </c>
      <c r="W39" s="1" t="s">
        <v>49</v>
      </c>
      <c r="X39" s="47" t="s">
        <v>49</v>
      </c>
      <c r="Y39" s="54" t="s">
        <v>49</v>
      </c>
      <c r="Z39" s="1" t="s">
        <v>49</v>
      </c>
      <c r="AA39" s="3" t="s">
        <v>49</v>
      </c>
      <c r="AB39" s="3">
        <v>77.7</v>
      </c>
      <c r="AC39" s="50" t="s">
        <v>49</v>
      </c>
      <c r="AD39" s="54" t="s">
        <v>49</v>
      </c>
      <c r="AE39" s="3" t="s">
        <v>49</v>
      </c>
      <c r="AF39" s="3" t="s">
        <v>49</v>
      </c>
      <c r="AG39" s="1">
        <v>10</v>
      </c>
      <c r="AH39" s="1">
        <v>5</v>
      </c>
      <c r="AI39" s="1">
        <v>6</v>
      </c>
      <c r="AJ39" s="3">
        <v>6</v>
      </c>
      <c r="AK39" s="98" t="s">
        <v>197</v>
      </c>
    </row>
    <row r="40" spans="1:38" s="9" customFormat="1" ht="36">
      <c r="A40" s="321"/>
      <c r="B40" s="11" t="s">
        <v>47</v>
      </c>
      <c r="C40" s="119">
        <v>3.9699999999999999E-2</v>
      </c>
      <c r="D40" s="123" t="s">
        <v>49</v>
      </c>
      <c r="E40" s="120" t="s">
        <v>49</v>
      </c>
      <c r="F40" s="118" t="s">
        <v>49</v>
      </c>
      <c r="G40" s="224" t="s">
        <v>49</v>
      </c>
      <c r="H40" s="110">
        <f t="shared" si="4"/>
        <v>3.5639999999999998E-2</v>
      </c>
      <c r="I40" s="118" t="s">
        <v>49</v>
      </c>
      <c r="J40" s="118" t="s">
        <v>49</v>
      </c>
      <c r="K40" s="118" t="s">
        <v>49</v>
      </c>
      <c r="L40" s="110">
        <f t="shared" si="0"/>
        <v>3.5639999999999998E-2</v>
      </c>
      <c r="M40" s="117" t="str">
        <f t="shared" si="1"/>
        <v>x</v>
      </c>
      <c r="N40" s="71" t="s">
        <v>49</v>
      </c>
      <c r="O40" s="54" t="s">
        <v>49</v>
      </c>
      <c r="P40" s="1" t="s">
        <v>49</v>
      </c>
      <c r="Q40" s="118">
        <f t="shared" si="2"/>
        <v>3.5639999999999998E-2</v>
      </c>
      <c r="R40" s="84" t="s">
        <v>49</v>
      </c>
      <c r="S40" s="150" t="s">
        <v>49</v>
      </c>
      <c r="T40" s="163" t="s">
        <v>49</v>
      </c>
      <c r="U40" s="76">
        <v>40.6</v>
      </c>
      <c r="V40" s="1" t="s">
        <v>49</v>
      </c>
      <c r="W40" s="1" t="s">
        <v>49</v>
      </c>
      <c r="X40" s="47" t="s">
        <v>49</v>
      </c>
      <c r="Y40" s="54" t="s">
        <v>49</v>
      </c>
      <c r="Z40" s="1" t="s">
        <v>49</v>
      </c>
      <c r="AA40" s="36" t="s">
        <v>49</v>
      </c>
      <c r="AB40" s="36" t="s">
        <v>49</v>
      </c>
      <c r="AC40" s="46" t="s">
        <v>49</v>
      </c>
      <c r="AD40" s="54" t="s">
        <v>49</v>
      </c>
      <c r="AE40" s="36" t="s">
        <v>49</v>
      </c>
      <c r="AF40" s="36" t="s">
        <v>49</v>
      </c>
      <c r="AG40" s="1" t="s">
        <v>49</v>
      </c>
      <c r="AH40" s="1" t="s">
        <v>49</v>
      </c>
      <c r="AI40" s="1" t="s">
        <v>49</v>
      </c>
      <c r="AJ40" s="1" t="s">
        <v>49</v>
      </c>
      <c r="AK40" s="57" t="s">
        <v>49</v>
      </c>
    </row>
    <row r="41" spans="1:38" s="9" customFormat="1" ht="36">
      <c r="A41" s="321"/>
      <c r="B41" s="12" t="s">
        <v>245</v>
      </c>
      <c r="C41" s="119">
        <v>0.8528</v>
      </c>
      <c r="D41" s="120">
        <v>0.8528</v>
      </c>
      <c r="E41" s="120" t="s">
        <v>49</v>
      </c>
      <c r="F41" s="118" t="s">
        <v>49</v>
      </c>
      <c r="G41" s="224" t="s">
        <v>49</v>
      </c>
      <c r="H41" s="110">
        <f t="shared" si="4"/>
        <v>0.74470000000000003</v>
      </c>
      <c r="I41" s="118" t="s">
        <v>49</v>
      </c>
      <c r="J41" s="118" t="s">
        <v>49</v>
      </c>
      <c r="K41" s="118" t="s">
        <v>49</v>
      </c>
      <c r="L41" s="110">
        <f t="shared" si="0"/>
        <v>0.74470000000000003</v>
      </c>
      <c r="M41" s="117" t="str">
        <f t="shared" si="1"/>
        <v>x</v>
      </c>
      <c r="N41" s="71" t="s">
        <v>49</v>
      </c>
      <c r="O41" s="54" t="s">
        <v>49</v>
      </c>
      <c r="P41" s="1" t="s">
        <v>49</v>
      </c>
      <c r="Q41" s="118">
        <f t="shared" si="2"/>
        <v>0.74470000000000003</v>
      </c>
      <c r="R41" s="84" t="s">
        <v>49</v>
      </c>
      <c r="S41" s="150" t="s">
        <v>49</v>
      </c>
      <c r="T41" s="163" t="s">
        <v>49</v>
      </c>
      <c r="U41" s="76">
        <f>903+178</f>
        <v>1081</v>
      </c>
      <c r="V41" s="1" t="s">
        <v>49</v>
      </c>
      <c r="W41" s="1" t="s">
        <v>49</v>
      </c>
      <c r="X41" s="47" t="s">
        <v>49</v>
      </c>
      <c r="Y41" s="54" t="s">
        <v>49</v>
      </c>
      <c r="Z41" s="1" t="s">
        <v>49</v>
      </c>
      <c r="AA41" s="36" t="s">
        <v>49</v>
      </c>
      <c r="AB41" s="36" t="s">
        <v>49</v>
      </c>
      <c r="AC41" s="46" t="s">
        <v>49</v>
      </c>
      <c r="AD41" s="54" t="s">
        <v>49</v>
      </c>
      <c r="AE41" s="36" t="s">
        <v>49</v>
      </c>
      <c r="AF41" s="36" t="s">
        <v>49</v>
      </c>
      <c r="AG41" s="1" t="s">
        <v>49</v>
      </c>
      <c r="AH41" s="1">
        <v>8</v>
      </c>
      <c r="AI41" s="1" t="s">
        <v>49</v>
      </c>
      <c r="AJ41" s="1" t="s">
        <v>49</v>
      </c>
      <c r="AK41" s="56" t="s">
        <v>49</v>
      </c>
    </row>
    <row r="42" spans="1:38" s="9" customFormat="1" ht="48">
      <c r="A42" s="321"/>
      <c r="B42" s="6" t="s">
        <v>48</v>
      </c>
      <c r="C42" s="112">
        <v>4.8659000000000001E-2</v>
      </c>
      <c r="D42" s="118">
        <v>4.8659000000000001E-2</v>
      </c>
      <c r="E42" s="120" t="s">
        <v>49</v>
      </c>
      <c r="F42" s="118" t="s">
        <v>49</v>
      </c>
      <c r="G42" s="224" t="s">
        <v>49</v>
      </c>
      <c r="H42" s="110">
        <f t="shared" si="4"/>
        <v>4.8659000000000001E-2</v>
      </c>
      <c r="I42" s="118" t="s">
        <v>49</v>
      </c>
      <c r="J42" s="118" t="s">
        <v>49</v>
      </c>
      <c r="K42" s="118" t="s">
        <v>49</v>
      </c>
      <c r="L42" s="110">
        <f t="shared" si="0"/>
        <v>4.8659000000000001E-2</v>
      </c>
      <c r="M42" s="117" t="str">
        <f t="shared" si="1"/>
        <v>x</v>
      </c>
      <c r="N42" s="71" t="s">
        <v>49</v>
      </c>
      <c r="O42" s="54" t="s">
        <v>49</v>
      </c>
      <c r="P42" s="1" t="s">
        <v>49</v>
      </c>
      <c r="Q42" s="118">
        <f t="shared" si="2"/>
        <v>4.8659000000000001E-2</v>
      </c>
      <c r="R42" s="84" t="s">
        <v>49</v>
      </c>
      <c r="S42" s="150" t="s">
        <v>49</v>
      </c>
      <c r="T42" s="163" t="s">
        <v>49</v>
      </c>
      <c r="U42" s="76" t="s">
        <v>49</v>
      </c>
      <c r="V42" s="1" t="s">
        <v>49</v>
      </c>
      <c r="W42" s="1" t="s">
        <v>49</v>
      </c>
      <c r="X42" s="47" t="s">
        <v>49</v>
      </c>
      <c r="Y42" s="54" t="s">
        <v>49</v>
      </c>
      <c r="Z42" s="1" t="s">
        <v>49</v>
      </c>
      <c r="AA42" s="36" t="s">
        <v>49</v>
      </c>
      <c r="AB42" s="36" t="s">
        <v>49</v>
      </c>
      <c r="AC42" s="46" t="s">
        <v>49</v>
      </c>
      <c r="AD42" s="54" t="s">
        <v>49</v>
      </c>
      <c r="AE42" s="36" t="s">
        <v>49</v>
      </c>
      <c r="AF42" s="36" t="s">
        <v>49</v>
      </c>
      <c r="AG42" s="1" t="s">
        <v>49</v>
      </c>
      <c r="AH42" s="1" t="s">
        <v>49</v>
      </c>
      <c r="AI42" s="1" t="s">
        <v>49</v>
      </c>
      <c r="AJ42" s="1" t="s">
        <v>49</v>
      </c>
      <c r="AK42" s="56" t="s">
        <v>49</v>
      </c>
    </row>
    <row r="43" spans="1:38" s="9" customFormat="1" ht="20.25" customHeight="1">
      <c r="A43" s="321"/>
      <c r="B43" s="10" t="s">
        <v>179</v>
      </c>
      <c r="C43" s="121">
        <v>5.0700000000000002E-2</v>
      </c>
      <c r="D43" s="122">
        <v>5.0700000000000002E-2</v>
      </c>
      <c r="E43" s="120" t="s">
        <v>49</v>
      </c>
      <c r="F43" s="118" t="s">
        <v>49</v>
      </c>
      <c r="G43" s="224" t="s">
        <v>49</v>
      </c>
      <c r="H43" s="120" t="s">
        <v>49</v>
      </c>
      <c r="I43" s="118" t="s">
        <v>49</v>
      </c>
      <c r="J43" s="118" t="s">
        <v>49</v>
      </c>
      <c r="K43" s="118" t="s">
        <v>49</v>
      </c>
      <c r="L43" s="110" t="str">
        <f t="shared" si="0"/>
        <v>x</v>
      </c>
      <c r="M43" s="117" t="str">
        <f t="shared" si="1"/>
        <v>x</v>
      </c>
      <c r="N43" s="71" t="s">
        <v>49</v>
      </c>
      <c r="O43" s="54" t="s">
        <v>49</v>
      </c>
      <c r="P43" s="1" t="s">
        <v>49</v>
      </c>
      <c r="Q43" s="118">
        <f t="shared" si="2"/>
        <v>0</v>
      </c>
      <c r="R43" s="84" t="s">
        <v>49</v>
      </c>
      <c r="S43" s="150" t="s">
        <v>49</v>
      </c>
      <c r="T43" s="163" t="s">
        <v>49</v>
      </c>
      <c r="U43" s="76" t="s">
        <v>49</v>
      </c>
      <c r="V43" s="1" t="s">
        <v>49</v>
      </c>
      <c r="W43" s="1" t="s">
        <v>49</v>
      </c>
      <c r="X43" s="47" t="s">
        <v>49</v>
      </c>
      <c r="Y43" s="54" t="s">
        <v>49</v>
      </c>
      <c r="Z43" s="1" t="s">
        <v>49</v>
      </c>
      <c r="AA43" s="36" t="s">
        <v>49</v>
      </c>
      <c r="AB43" s="36" t="s">
        <v>49</v>
      </c>
      <c r="AC43" s="46" t="s">
        <v>49</v>
      </c>
      <c r="AD43" s="54" t="s">
        <v>49</v>
      </c>
      <c r="AE43" s="36" t="s">
        <v>49</v>
      </c>
      <c r="AF43" s="36" t="s">
        <v>49</v>
      </c>
      <c r="AG43" s="1" t="s">
        <v>49</v>
      </c>
      <c r="AH43" s="1" t="s">
        <v>49</v>
      </c>
      <c r="AI43" s="1" t="s">
        <v>49</v>
      </c>
      <c r="AJ43" s="1" t="s">
        <v>49</v>
      </c>
      <c r="AK43" s="57" t="s">
        <v>49</v>
      </c>
    </row>
    <row r="44" spans="1:38" s="9" customFormat="1" ht="18.600000000000001" customHeight="1">
      <c r="A44" s="322"/>
      <c r="B44" s="6" t="s">
        <v>147</v>
      </c>
      <c r="C44" s="112">
        <v>3.5255000000000001</v>
      </c>
      <c r="D44" s="118" t="s">
        <v>49</v>
      </c>
      <c r="E44" s="123">
        <f>C44</f>
        <v>3.5255000000000001</v>
      </c>
      <c r="F44" s="123" t="s">
        <v>49</v>
      </c>
      <c r="G44" s="224" t="s">
        <v>49</v>
      </c>
      <c r="H44" s="118" t="s">
        <v>49</v>
      </c>
      <c r="I44" s="118">
        <v>2.57</v>
      </c>
      <c r="J44" s="118" t="s">
        <v>49</v>
      </c>
      <c r="K44" s="118" t="s">
        <v>49</v>
      </c>
      <c r="L44" s="110" t="str">
        <f t="shared" si="0"/>
        <v>x</v>
      </c>
      <c r="M44" s="117">
        <f t="shared" si="1"/>
        <v>2.57</v>
      </c>
      <c r="N44" s="71">
        <f>C44-I44</f>
        <v>0.95550000000000024</v>
      </c>
      <c r="O44" s="54" t="s">
        <v>49</v>
      </c>
      <c r="P44" s="1" t="s">
        <v>49</v>
      </c>
      <c r="Q44" s="118">
        <f t="shared" si="2"/>
        <v>2.57</v>
      </c>
      <c r="R44" s="85" t="s">
        <v>49</v>
      </c>
      <c r="S44" s="150" t="s">
        <v>49</v>
      </c>
      <c r="T44" s="163" t="s">
        <v>49</v>
      </c>
      <c r="U44" s="76" t="s">
        <v>49</v>
      </c>
      <c r="V44" s="1" t="s">
        <v>49</v>
      </c>
      <c r="W44" s="1" t="s">
        <v>49</v>
      </c>
      <c r="X44" s="47" t="s">
        <v>49</v>
      </c>
      <c r="Y44" s="54" t="s">
        <v>49</v>
      </c>
      <c r="Z44" s="1" t="s">
        <v>49</v>
      </c>
      <c r="AA44" s="1" t="s">
        <v>49</v>
      </c>
      <c r="AB44" s="1" t="s">
        <v>49</v>
      </c>
      <c r="AC44" s="47" t="s">
        <v>49</v>
      </c>
      <c r="AD44" s="54" t="s">
        <v>49</v>
      </c>
      <c r="AE44" s="1" t="s">
        <v>49</v>
      </c>
      <c r="AF44" s="1" t="s">
        <v>49</v>
      </c>
      <c r="AG44" s="1" t="s">
        <v>49</v>
      </c>
      <c r="AH44" s="1" t="s">
        <v>49</v>
      </c>
      <c r="AI44" s="1" t="s">
        <v>49</v>
      </c>
      <c r="AJ44" s="1" t="s">
        <v>49</v>
      </c>
      <c r="AK44" s="59" t="s">
        <v>49</v>
      </c>
      <c r="AL44" s="13"/>
    </row>
    <row r="45" spans="1:38" s="9" customFormat="1" ht="36">
      <c r="A45" s="322"/>
      <c r="B45" s="16" t="s">
        <v>213</v>
      </c>
      <c r="C45" s="113" t="s">
        <v>49</v>
      </c>
      <c r="D45" s="125" t="s">
        <v>49</v>
      </c>
      <c r="E45" s="234" t="s">
        <v>49</v>
      </c>
      <c r="F45" s="234" t="s">
        <v>49</v>
      </c>
      <c r="G45" s="225" t="s">
        <v>49</v>
      </c>
      <c r="H45" s="125" t="s">
        <v>49</v>
      </c>
      <c r="I45" s="125" t="s">
        <v>49</v>
      </c>
      <c r="J45" s="125" t="s">
        <v>49</v>
      </c>
      <c r="K45" s="125" t="s">
        <v>49</v>
      </c>
      <c r="L45" s="129" t="str">
        <f t="shared" si="0"/>
        <v>x</v>
      </c>
      <c r="M45" s="135" t="str">
        <f t="shared" si="1"/>
        <v>x</v>
      </c>
      <c r="N45" s="22" t="s">
        <v>49</v>
      </c>
      <c r="O45" s="60" t="s">
        <v>49</v>
      </c>
      <c r="P45" s="4" t="s">
        <v>49</v>
      </c>
      <c r="Q45" s="125">
        <f t="shared" si="2"/>
        <v>0</v>
      </c>
      <c r="R45" s="235">
        <v>15</v>
      </c>
      <c r="S45" s="164" t="s">
        <v>49</v>
      </c>
      <c r="T45" s="165" t="s">
        <v>49</v>
      </c>
      <c r="U45" s="78" t="s">
        <v>49</v>
      </c>
      <c r="V45" s="4" t="s">
        <v>49</v>
      </c>
      <c r="W45" s="4" t="s">
        <v>49</v>
      </c>
      <c r="X45" s="93" t="s">
        <v>49</v>
      </c>
      <c r="Y45" s="60" t="s">
        <v>49</v>
      </c>
      <c r="Z45" s="4" t="s">
        <v>49</v>
      </c>
      <c r="AA45" s="4" t="s">
        <v>49</v>
      </c>
      <c r="AB45" s="4" t="s">
        <v>49</v>
      </c>
      <c r="AC45" s="93" t="s">
        <v>49</v>
      </c>
      <c r="AD45" s="60" t="s">
        <v>49</v>
      </c>
      <c r="AE45" s="4" t="s">
        <v>49</v>
      </c>
      <c r="AF45" s="4" t="s">
        <v>49</v>
      </c>
      <c r="AG45" s="4" t="s">
        <v>49</v>
      </c>
      <c r="AH45" s="4" t="s">
        <v>49</v>
      </c>
      <c r="AI45" s="4" t="s">
        <v>49</v>
      </c>
      <c r="AJ45" s="4" t="s">
        <v>49</v>
      </c>
      <c r="AK45" s="102" t="s">
        <v>49</v>
      </c>
      <c r="AL45" s="13"/>
    </row>
    <row r="46" spans="1:38" s="9" customFormat="1" ht="24">
      <c r="A46" s="323"/>
      <c r="B46" s="10" t="s">
        <v>214</v>
      </c>
      <c r="C46" s="122" t="s">
        <v>49</v>
      </c>
      <c r="D46" s="120" t="s">
        <v>49</v>
      </c>
      <c r="E46" s="120" t="s">
        <v>49</v>
      </c>
      <c r="F46" s="118" t="s">
        <v>49</v>
      </c>
      <c r="G46" s="118" t="s">
        <v>49</v>
      </c>
      <c r="H46" s="120" t="s">
        <v>49</v>
      </c>
      <c r="I46" s="122" t="s">
        <v>49</v>
      </c>
      <c r="J46" s="118" t="s">
        <v>49</v>
      </c>
      <c r="K46" s="118" t="s">
        <v>49</v>
      </c>
      <c r="L46" s="122" t="str">
        <f t="shared" si="0"/>
        <v>x</v>
      </c>
      <c r="M46" s="122" t="s">
        <v>49</v>
      </c>
      <c r="N46" s="237" t="s">
        <v>49</v>
      </c>
      <c r="O46" s="1" t="s">
        <v>49</v>
      </c>
      <c r="P46" s="1" t="s">
        <v>49</v>
      </c>
      <c r="Q46" s="118">
        <f t="shared" si="2"/>
        <v>0</v>
      </c>
      <c r="R46" s="5">
        <v>9</v>
      </c>
      <c r="S46" s="5" t="s">
        <v>49</v>
      </c>
      <c r="T46" s="5" t="s">
        <v>49</v>
      </c>
      <c r="U46" s="1" t="s">
        <v>49</v>
      </c>
      <c r="V46" s="36" t="s">
        <v>49</v>
      </c>
      <c r="W46" s="36" t="s">
        <v>49</v>
      </c>
      <c r="X46" s="1" t="s">
        <v>49</v>
      </c>
      <c r="Y46" s="1" t="s">
        <v>49</v>
      </c>
      <c r="Z46" s="36" t="s">
        <v>49</v>
      </c>
      <c r="AA46" s="36" t="s">
        <v>49</v>
      </c>
      <c r="AB46" s="36" t="s">
        <v>49</v>
      </c>
      <c r="AC46" s="36" t="s">
        <v>49</v>
      </c>
      <c r="AD46" s="1" t="s">
        <v>49</v>
      </c>
      <c r="AE46" s="36" t="s">
        <v>49</v>
      </c>
      <c r="AF46" s="36" t="s">
        <v>49</v>
      </c>
      <c r="AG46" s="1" t="s">
        <v>49</v>
      </c>
      <c r="AH46" s="1" t="s">
        <v>49</v>
      </c>
      <c r="AI46" s="1" t="s">
        <v>49</v>
      </c>
      <c r="AJ46" s="36" t="s">
        <v>49</v>
      </c>
      <c r="AK46" s="237" t="s">
        <v>49</v>
      </c>
    </row>
    <row r="47" spans="1:38" s="9" customFormat="1" thickBot="1">
      <c r="A47" s="324"/>
      <c r="B47" s="14" t="s">
        <v>180</v>
      </c>
      <c r="C47" s="126">
        <v>1.2800000000000001E-2</v>
      </c>
      <c r="D47" s="259" t="s">
        <v>49</v>
      </c>
      <c r="E47" s="260">
        <v>1.2800000000000001E-2</v>
      </c>
      <c r="F47" s="261" t="s">
        <v>49</v>
      </c>
      <c r="G47" s="141" t="s">
        <v>49</v>
      </c>
      <c r="H47" s="134" t="s">
        <v>49</v>
      </c>
      <c r="I47" s="135" t="s">
        <v>49</v>
      </c>
      <c r="J47" s="135" t="s">
        <v>49</v>
      </c>
      <c r="K47" s="135" t="s">
        <v>49</v>
      </c>
      <c r="L47" s="129" t="str">
        <f t="shared" si="0"/>
        <v>x</v>
      </c>
      <c r="M47" s="117" t="str">
        <f t="shared" si="1"/>
        <v>x</v>
      </c>
      <c r="N47" s="21" t="s">
        <v>49</v>
      </c>
      <c r="O47" s="83" t="s">
        <v>49</v>
      </c>
      <c r="P47" s="31" t="s">
        <v>49</v>
      </c>
      <c r="Q47" s="135">
        <f t="shared" si="2"/>
        <v>0</v>
      </c>
      <c r="R47" s="86" t="s">
        <v>49</v>
      </c>
      <c r="S47" s="154" t="s">
        <v>49</v>
      </c>
      <c r="T47" s="170" t="s">
        <v>49</v>
      </c>
      <c r="U47" s="80" t="s">
        <v>49</v>
      </c>
      <c r="V47" s="31" t="s">
        <v>49</v>
      </c>
      <c r="W47" s="31" t="s">
        <v>49</v>
      </c>
      <c r="X47" s="53" t="s">
        <v>49</v>
      </c>
      <c r="Y47" s="83" t="s">
        <v>49</v>
      </c>
      <c r="Z47" s="31" t="s">
        <v>49</v>
      </c>
      <c r="AA47" s="40" t="s">
        <v>49</v>
      </c>
      <c r="AB47" s="40" t="s">
        <v>49</v>
      </c>
      <c r="AC47" s="104" t="s">
        <v>49</v>
      </c>
      <c r="AD47" s="83" t="s">
        <v>49</v>
      </c>
      <c r="AE47" s="40" t="s">
        <v>49</v>
      </c>
      <c r="AF47" s="40" t="s">
        <v>49</v>
      </c>
      <c r="AG47" s="31" t="s">
        <v>49</v>
      </c>
      <c r="AH47" s="31" t="s">
        <v>49</v>
      </c>
      <c r="AI47" s="31" t="s">
        <v>49</v>
      </c>
      <c r="AJ47" s="41"/>
      <c r="AK47" s="236" t="s">
        <v>49</v>
      </c>
    </row>
    <row r="48" spans="1:38" s="105" customFormat="1" ht="17.45" customHeight="1" thickBot="1">
      <c r="A48" s="318" t="s">
        <v>10</v>
      </c>
      <c r="B48" s="318"/>
      <c r="C48" s="220">
        <f>SUM(C9:C47)</f>
        <v>11.353882</v>
      </c>
      <c r="D48" s="220">
        <f>SUM(D9:D47)</f>
        <v>5.8472939999999998</v>
      </c>
      <c r="E48" s="220">
        <f t="shared" ref="E48:N48" si="5">SUM(E9:E47)</f>
        <v>4.1157550000000001</v>
      </c>
      <c r="F48" s="220">
        <f t="shared" si="5"/>
        <v>0</v>
      </c>
      <c r="G48" s="220">
        <f t="shared" si="5"/>
        <v>0.1762</v>
      </c>
      <c r="H48" s="220">
        <f t="shared" si="5"/>
        <v>3.7447899999999996</v>
      </c>
      <c r="I48" s="220">
        <f t="shared" si="5"/>
        <v>5.1981199999999994</v>
      </c>
      <c r="J48" s="220">
        <f t="shared" si="5"/>
        <v>0</v>
      </c>
      <c r="K48" s="220">
        <f t="shared" si="5"/>
        <v>0.1762</v>
      </c>
      <c r="L48" s="220">
        <f t="shared" si="5"/>
        <v>3.7447899999999996</v>
      </c>
      <c r="M48" s="220">
        <f t="shared" si="5"/>
        <v>5.1981199999999994</v>
      </c>
      <c r="N48" s="220">
        <f t="shared" si="5"/>
        <v>0.95550000000000024</v>
      </c>
      <c r="O48" s="106">
        <f>SUM(O9:O47)</f>
        <v>2417.34</v>
      </c>
      <c r="P48" s="106">
        <f>SUM(P9:P47)</f>
        <v>164</v>
      </c>
      <c r="Q48" s="109">
        <f>SUM(Q9:Q47)</f>
        <v>9.1191099999999992</v>
      </c>
      <c r="R48" s="107">
        <f>SUM(R9:R47)</f>
        <v>77</v>
      </c>
      <c r="S48" s="107">
        <f t="shared" ref="S48:T48" si="6">SUM(S9:S47)</f>
        <v>0</v>
      </c>
      <c r="T48" s="107">
        <f t="shared" si="6"/>
        <v>0</v>
      </c>
      <c r="U48" s="106">
        <f>SUM(U9:U47)</f>
        <v>4512.8999999999996</v>
      </c>
      <c r="V48" s="106">
        <f>SUM(V9:V47)</f>
        <v>0</v>
      </c>
      <c r="W48" s="106">
        <f>SUM(W9:W47)</f>
        <v>268.5</v>
      </c>
      <c r="X48" s="106">
        <f t="shared" ref="X48:Y48" si="7">SUM(X9:X47)</f>
        <v>44.5</v>
      </c>
      <c r="Y48" s="106">
        <f t="shared" si="7"/>
        <v>0</v>
      </c>
      <c r="Z48" s="106">
        <f t="shared" ref="Z48" si="8">SUM(Z9:Z47)</f>
        <v>0</v>
      </c>
      <c r="AA48" s="106">
        <f t="shared" ref="AA48" si="9">SUM(AA9:AA47)</f>
        <v>0</v>
      </c>
      <c r="AB48" s="106">
        <f t="shared" ref="AB48" si="10">SUM(AB9:AB47)</f>
        <v>77.7</v>
      </c>
      <c r="AC48" s="106">
        <f t="shared" ref="AC48" si="11">SUM(AC9:AC47)</f>
        <v>0</v>
      </c>
      <c r="AD48" s="106">
        <f t="shared" ref="AD48" si="12">SUM(AD9:AD47)</f>
        <v>175</v>
      </c>
      <c r="AE48" s="106">
        <f t="shared" ref="AE48" si="13">SUM(AE9:AE47)</f>
        <v>0</v>
      </c>
      <c r="AF48" s="106">
        <f t="shared" ref="AF48" si="14">SUM(AF9:AF47)</f>
        <v>0</v>
      </c>
      <c r="AG48" s="106">
        <f t="shared" ref="AG48" si="15">SUM(AG9:AG47)</f>
        <v>39</v>
      </c>
      <c r="AH48" s="106">
        <f t="shared" ref="AH48" si="16">SUM(AH9:AH47)</f>
        <v>32</v>
      </c>
      <c r="AI48" s="106">
        <f t="shared" ref="AI48" si="17">SUM(AI9:AI47)</f>
        <v>17</v>
      </c>
      <c r="AJ48" s="106">
        <f>SUM(AJ9:AJ47)</f>
        <v>16</v>
      </c>
      <c r="AK48" s="108"/>
    </row>
    <row r="49" spans="1:37" s="15" customFormat="1" ht="24">
      <c r="A49" s="309" t="s">
        <v>13</v>
      </c>
      <c r="B49" s="12" t="s">
        <v>252</v>
      </c>
      <c r="C49" s="130">
        <v>0.64098599999999994</v>
      </c>
      <c r="D49" s="243" t="s">
        <v>49</v>
      </c>
      <c r="E49" s="243" t="s">
        <v>49</v>
      </c>
      <c r="F49" s="243" t="s">
        <v>49</v>
      </c>
      <c r="G49" s="226" t="s">
        <v>49</v>
      </c>
      <c r="H49" s="131">
        <f>C49-SUM(O49,U49:AC49)/10000</f>
        <v>0.64098599999999994</v>
      </c>
      <c r="I49" s="131" t="s">
        <v>49</v>
      </c>
      <c r="J49" s="131" t="s">
        <v>49</v>
      </c>
      <c r="K49" s="131" t="s">
        <v>49</v>
      </c>
      <c r="L49" s="131">
        <f>H49</f>
        <v>0.64098599999999994</v>
      </c>
      <c r="M49" s="131" t="s">
        <v>49</v>
      </c>
      <c r="N49" s="73" t="s">
        <v>49</v>
      </c>
      <c r="O49" s="62" t="s">
        <v>49</v>
      </c>
      <c r="P49" s="29">
        <v>311</v>
      </c>
      <c r="Q49" s="134">
        <f>SUM(G49:J49)</f>
        <v>0.64098599999999994</v>
      </c>
      <c r="R49" s="87">
        <v>10</v>
      </c>
      <c r="S49" s="155" t="s">
        <v>49</v>
      </c>
      <c r="T49" s="166" t="s">
        <v>49</v>
      </c>
      <c r="U49" s="29" t="s">
        <v>49</v>
      </c>
      <c r="V49" s="32" t="s">
        <v>49</v>
      </c>
      <c r="W49" s="30" t="s">
        <v>49</v>
      </c>
      <c r="X49" s="94" t="s">
        <v>49</v>
      </c>
      <c r="Y49" s="64" t="s">
        <v>49</v>
      </c>
      <c r="Z49" s="32" t="s">
        <v>49</v>
      </c>
      <c r="AA49" s="32" t="s">
        <v>49</v>
      </c>
      <c r="AB49" s="32" t="s">
        <v>49</v>
      </c>
      <c r="AC49" s="49" t="s">
        <v>49</v>
      </c>
      <c r="AD49" s="62" t="s">
        <v>49</v>
      </c>
      <c r="AE49" s="32" t="s">
        <v>49</v>
      </c>
      <c r="AF49" s="32" t="s">
        <v>49</v>
      </c>
      <c r="AG49" s="30" t="s">
        <v>49</v>
      </c>
      <c r="AH49" s="32" t="s">
        <v>49</v>
      </c>
      <c r="AI49" s="30" t="s">
        <v>49</v>
      </c>
      <c r="AJ49" s="30" t="s">
        <v>49</v>
      </c>
      <c r="AK49" s="63" t="s">
        <v>49</v>
      </c>
    </row>
    <row r="50" spans="1:37" s="15" customFormat="1" ht="21" customHeight="1">
      <c r="A50" s="310"/>
      <c r="B50" s="6" t="s">
        <v>253</v>
      </c>
      <c r="C50" s="119">
        <v>1.2982480000000001</v>
      </c>
      <c r="D50" s="120" t="s">
        <v>49</v>
      </c>
      <c r="E50" s="120" t="s">
        <v>49</v>
      </c>
      <c r="F50" s="120" t="s">
        <v>49</v>
      </c>
      <c r="G50" s="136" t="s">
        <v>49</v>
      </c>
      <c r="H50" s="131">
        <f t="shared" ref="H50:H59" si="18">C50-SUM(O50,U50:AC50)/10000</f>
        <v>1.2982480000000001</v>
      </c>
      <c r="I50" s="120" t="s">
        <v>49</v>
      </c>
      <c r="J50" s="120" t="s">
        <v>49</v>
      </c>
      <c r="K50" s="120" t="s">
        <v>49</v>
      </c>
      <c r="L50" s="131">
        <f t="shared" ref="L50:L59" si="19">H50</f>
        <v>1.2982480000000001</v>
      </c>
      <c r="M50" s="120" t="s">
        <v>49</v>
      </c>
      <c r="N50" s="72" t="s">
        <v>49</v>
      </c>
      <c r="O50" s="62" t="s">
        <v>49</v>
      </c>
      <c r="P50" s="30">
        <v>837</v>
      </c>
      <c r="Q50" s="120">
        <f t="shared" ref="Q50:Q59" si="20">SUM(G50:J50)</f>
        <v>1.2982480000000001</v>
      </c>
      <c r="R50" s="88">
        <v>22</v>
      </c>
      <c r="S50" s="153" t="s">
        <v>49</v>
      </c>
      <c r="T50" s="167" t="s">
        <v>49</v>
      </c>
      <c r="U50" s="76" t="s">
        <v>49</v>
      </c>
      <c r="V50" s="3" t="s">
        <v>49</v>
      </c>
      <c r="W50" s="1" t="s">
        <v>49</v>
      </c>
      <c r="X50" s="47" t="s">
        <v>49</v>
      </c>
      <c r="Y50" s="66" t="s">
        <v>49</v>
      </c>
      <c r="Z50" s="3" t="s">
        <v>49</v>
      </c>
      <c r="AA50" s="3" t="s">
        <v>49</v>
      </c>
      <c r="AB50" s="3" t="s">
        <v>49</v>
      </c>
      <c r="AC50" s="50" t="s">
        <v>49</v>
      </c>
      <c r="AD50" s="54" t="s">
        <v>49</v>
      </c>
      <c r="AE50" s="3" t="s">
        <v>49</v>
      </c>
      <c r="AF50" s="3" t="s">
        <v>49</v>
      </c>
      <c r="AG50" s="1" t="s">
        <v>49</v>
      </c>
      <c r="AH50" s="3" t="s">
        <v>49</v>
      </c>
      <c r="AI50" s="1" t="s">
        <v>49</v>
      </c>
      <c r="AJ50" s="30" t="s">
        <v>49</v>
      </c>
      <c r="AK50" s="57" t="s">
        <v>49</v>
      </c>
    </row>
    <row r="51" spans="1:37" s="15" customFormat="1" ht="36">
      <c r="A51" s="310"/>
      <c r="B51" s="6" t="s">
        <v>254</v>
      </c>
      <c r="C51" s="119">
        <v>3.7212000000000001</v>
      </c>
      <c r="D51" s="120" t="s">
        <v>49</v>
      </c>
      <c r="E51" s="120" t="s">
        <v>49</v>
      </c>
      <c r="F51" s="120" t="s">
        <v>49</v>
      </c>
      <c r="G51" s="136" t="s">
        <v>49</v>
      </c>
      <c r="H51" s="131">
        <f t="shared" si="18"/>
        <v>3.6766000000000001</v>
      </c>
      <c r="I51" s="120" t="s">
        <v>49</v>
      </c>
      <c r="J51" s="120" t="s">
        <v>49</v>
      </c>
      <c r="K51" s="120" t="s">
        <v>49</v>
      </c>
      <c r="L51" s="131">
        <f t="shared" si="19"/>
        <v>3.6766000000000001</v>
      </c>
      <c r="M51" s="120" t="s">
        <v>49</v>
      </c>
      <c r="N51" s="72" t="s">
        <v>49</v>
      </c>
      <c r="O51" s="62">
        <f>410+36</f>
        <v>446</v>
      </c>
      <c r="P51" s="30">
        <v>1938</v>
      </c>
      <c r="Q51" s="120">
        <f t="shared" si="20"/>
        <v>3.6766000000000001</v>
      </c>
      <c r="R51" s="88">
        <v>13</v>
      </c>
      <c r="S51" s="153" t="s">
        <v>49</v>
      </c>
      <c r="T51" s="167" t="s">
        <v>49</v>
      </c>
      <c r="U51" s="76" t="s">
        <v>49</v>
      </c>
      <c r="V51" s="3" t="s">
        <v>49</v>
      </c>
      <c r="W51" s="1" t="s">
        <v>49</v>
      </c>
      <c r="X51" s="47" t="s">
        <v>49</v>
      </c>
      <c r="Y51" s="66" t="s">
        <v>49</v>
      </c>
      <c r="Z51" s="3" t="s">
        <v>49</v>
      </c>
      <c r="AA51" s="3" t="s">
        <v>49</v>
      </c>
      <c r="AB51" s="3" t="s">
        <v>49</v>
      </c>
      <c r="AC51" s="50" t="s">
        <v>49</v>
      </c>
      <c r="AD51" s="54" t="s">
        <v>49</v>
      </c>
      <c r="AE51" s="3" t="s">
        <v>49</v>
      </c>
      <c r="AF51" s="3" t="s">
        <v>49</v>
      </c>
      <c r="AG51" s="1">
        <v>10</v>
      </c>
      <c r="AH51" s="3" t="s">
        <v>49</v>
      </c>
      <c r="AI51" s="1" t="s">
        <v>49</v>
      </c>
      <c r="AJ51" s="30" t="s">
        <v>49</v>
      </c>
      <c r="AK51" s="57" t="s">
        <v>49</v>
      </c>
    </row>
    <row r="52" spans="1:37" s="15" customFormat="1" ht="60">
      <c r="A52" s="310"/>
      <c r="B52" s="6" t="s">
        <v>50</v>
      </c>
      <c r="C52" s="119">
        <v>1.9970000000000001</v>
      </c>
      <c r="D52" s="120" t="s">
        <v>49</v>
      </c>
      <c r="E52" s="120" t="s">
        <v>49</v>
      </c>
      <c r="F52" s="120" t="s">
        <v>49</v>
      </c>
      <c r="G52" s="136" t="s">
        <v>49</v>
      </c>
      <c r="H52" s="131">
        <f t="shared" si="18"/>
        <v>1.933462</v>
      </c>
      <c r="I52" s="120" t="s">
        <v>49</v>
      </c>
      <c r="J52" s="120" t="s">
        <v>49</v>
      </c>
      <c r="K52" s="120" t="s">
        <v>49</v>
      </c>
      <c r="L52" s="131">
        <f t="shared" si="19"/>
        <v>1.933462</v>
      </c>
      <c r="M52" s="120" t="s">
        <v>49</v>
      </c>
      <c r="N52" s="72" t="s">
        <v>49</v>
      </c>
      <c r="O52" s="62">
        <f>5+332</f>
        <v>337</v>
      </c>
      <c r="P52" s="30">
        <f>675+14.5</f>
        <v>689.5</v>
      </c>
      <c r="Q52" s="120">
        <f t="shared" si="20"/>
        <v>1.933462</v>
      </c>
      <c r="R52" s="88">
        <v>8</v>
      </c>
      <c r="S52" s="153" t="s">
        <v>49</v>
      </c>
      <c r="T52" s="167" t="s">
        <v>49</v>
      </c>
      <c r="U52" s="76">
        <v>150</v>
      </c>
      <c r="V52" s="3" t="s">
        <v>49</v>
      </c>
      <c r="W52" s="1" t="s">
        <v>49</v>
      </c>
      <c r="X52" s="47">
        <v>148.38</v>
      </c>
      <c r="Y52" s="66" t="s">
        <v>49</v>
      </c>
      <c r="Z52" s="3" t="s">
        <v>49</v>
      </c>
      <c r="AA52" s="3" t="s">
        <v>49</v>
      </c>
      <c r="AB52" s="3" t="s">
        <v>49</v>
      </c>
      <c r="AC52" s="50" t="s">
        <v>49</v>
      </c>
      <c r="AD52" s="54" t="s">
        <v>49</v>
      </c>
      <c r="AE52" s="3" t="s">
        <v>49</v>
      </c>
      <c r="AF52" s="3" t="s">
        <v>49</v>
      </c>
      <c r="AG52" s="1">
        <v>2</v>
      </c>
      <c r="AH52" s="3" t="s">
        <v>49</v>
      </c>
      <c r="AI52" s="1">
        <v>2</v>
      </c>
      <c r="AJ52" s="3">
        <v>5</v>
      </c>
      <c r="AK52" s="98" t="s">
        <v>198</v>
      </c>
    </row>
    <row r="53" spans="1:37" s="15" customFormat="1" ht="30" customHeight="1">
      <c r="A53" s="310"/>
      <c r="B53" s="6" t="s">
        <v>51</v>
      </c>
      <c r="C53" s="132">
        <v>0.977742</v>
      </c>
      <c r="D53" s="120" t="s">
        <v>49</v>
      </c>
      <c r="E53" s="120" t="s">
        <v>49</v>
      </c>
      <c r="F53" s="120" t="s">
        <v>49</v>
      </c>
      <c r="G53" s="136" t="s">
        <v>49</v>
      </c>
      <c r="H53" s="131">
        <f t="shared" si="18"/>
        <v>0.977742</v>
      </c>
      <c r="I53" s="120" t="s">
        <v>49</v>
      </c>
      <c r="J53" s="120" t="s">
        <v>49</v>
      </c>
      <c r="K53" s="120" t="s">
        <v>49</v>
      </c>
      <c r="L53" s="131">
        <f t="shared" si="19"/>
        <v>0.977742</v>
      </c>
      <c r="M53" s="120" t="s">
        <v>49</v>
      </c>
      <c r="N53" s="72" t="s">
        <v>49</v>
      </c>
      <c r="O53" s="66" t="s">
        <v>49</v>
      </c>
      <c r="P53" s="30">
        <v>575</v>
      </c>
      <c r="Q53" s="120">
        <f t="shared" si="20"/>
        <v>0.977742</v>
      </c>
      <c r="R53" s="88">
        <v>7</v>
      </c>
      <c r="S53" s="153" t="s">
        <v>49</v>
      </c>
      <c r="T53" s="167" t="s">
        <v>49</v>
      </c>
      <c r="U53" s="76" t="s">
        <v>49</v>
      </c>
      <c r="V53" s="3" t="s">
        <v>49</v>
      </c>
      <c r="W53" s="1" t="s">
        <v>49</v>
      </c>
      <c r="X53" s="47" t="s">
        <v>49</v>
      </c>
      <c r="Y53" s="66" t="s">
        <v>49</v>
      </c>
      <c r="Z53" s="3" t="s">
        <v>49</v>
      </c>
      <c r="AA53" s="3" t="s">
        <v>49</v>
      </c>
      <c r="AB53" s="3" t="s">
        <v>49</v>
      </c>
      <c r="AC53" s="50" t="s">
        <v>49</v>
      </c>
      <c r="AD53" s="54" t="s">
        <v>49</v>
      </c>
      <c r="AE53" s="3" t="s">
        <v>49</v>
      </c>
      <c r="AF53" s="3" t="s">
        <v>49</v>
      </c>
      <c r="AG53" s="1">
        <v>6</v>
      </c>
      <c r="AH53" s="3" t="s">
        <v>49</v>
      </c>
      <c r="AI53" s="1" t="s">
        <v>49</v>
      </c>
      <c r="AJ53" s="1" t="s">
        <v>49</v>
      </c>
      <c r="AK53" s="57" t="s">
        <v>49</v>
      </c>
    </row>
    <row r="54" spans="1:37" s="15" customFormat="1" ht="18" customHeight="1">
      <c r="A54" s="310"/>
      <c r="B54" s="6" t="s">
        <v>52</v>
      </c>
      <c r="C54" s="132">
        <v>0.16187799999999999</v>
      </c>
      <c r="D54" s="120" t="s">
        <v>49</v>
      </c>
      <c r="E54" s="120" t="s">
        <v>49</v>
      </c>
      <c r="F54" s="120" t="s">
        <v>49</v>
      </c>
      <c r="G54" s="136" t="s">
        <v>49</v>
      </c>
      <c r="H54" s="131">
        <f t="shared" si="18"/>
        <v>0.15687799999999999</v>
      </c>
      <c r="I54" s="120" t="s">
        <v>49</v>
      </c>
      <c r="J54" s="120" t="s">
        <v>49</v>
      </c>
      <c r="K54" s="120" t="s">
        <v>49</v>
      </c>
      <c r="L54" s="131">
        <f t="shared" si="19"/>
        <v>0.15687799999999999</v>
      </c>
      <c r="M54" s="120" t="s">
        <v>49</v>
      </c>
      <c r="N54" s="72" t="s">
        <v>49</v>
      </c>
      <c r="O54" s="54">
        <v>50</v>
      </c>
      <c r="P54" s="30">
        <v>210</v>
      </c>
      <c r="Q54" s="120">
        <f t="shared" si="20"/>
        <v>0.15687799999999999</v>
      </c>
      <c r="R54" s="88" t="s">
        <v>49</v>
      </c>
      <c r="S54" s="153" t="s">
        <v>49</v>
      </c>
      <c r="T54" s="167" t="s">
        <v>49</v>
      </c>
      <c r="U54" s="76" t="s">
        <v>49</v>
      </c>
      <c r="V54" s="3" t="s">
        <v>49</v>
      </c>
      <c r="W54" s="1" t="s">
        <v>49</v>
      </c>
      <c r="X54" s="47" t="s">
        <v>49</v>
      </c>
      <c r="Y54" s="66" t="s">
        <v>49</v>
      </c>
      <c r="Z54" s="3" t="s">
        <v>49</v>
      </c>
      <c r="AA54" s="3" t="s">
        <v>49</v>
      </c>
      <c r="AB54" s="3" t="s">
        <v>49</v>
      </c>
      <c r="AC54" s="50" t="s">
        <v>49</v>
      </c>
      <c r="AD54" s="54" t="s">
        <v>49</v>
      </c>
      <c r="AE54" s="3" t="s">
        <v>49</v>
      </c>
      <c r="AF54" s="3" t="s">
        <v>49</v>
      </c>
      <c r="AG54" s="1" t="s">
        <v>49</v>
      </c>
      <c r="AH54" s="3" t="s">
        <v>49</v>
      </c>
      <c r="AI54" s="1" t="s">
        <v>49</v>
      </c>
      <c r="AJ54" s="1" t="s">
        <v>49</v>
      </c>
      <c r="AK54" s="57" t="s">
        <v>49</v>
      </c>
    </row>
    <row r="55" spans="1:37" s="15" customFormat="1" ht="17.45" customHeight="1">
      <c r="A55" s="310"/>
      <c r="B55" s="6" t="s">
        <v>53</v>
      </c>
      <c r="C55" s="119">
        <v>3.2645209999999998</v>
      </c>
      <c r="D55" s="120" t="s">
        <v>49</v>
      </c>
      <c r="E55" s="120" t="s">
        <v>49</v>
      </c>
      <c r="F55" s="120" t="s">
        <v>49</v>
      </c>
      <c r="G55" s="136" t="s">
        <v>49</v>
      </c>
      <c r="H55" s="131">
        <f t="shared" si="18"/>
        <v>3.2282209999999996</v>
      </c>
      <c r="I55" s="120" t="s">
        <v>49</v>
      </c>
      <c r="J55" s="120" t="s">
        <v>49</v>
      </c>
      <c r="K55" s="120" t="s">
        <v>49</v>
      </c>
      <c r="L55" s="131">
        <f t="shared" si="19"/>
        <v>3.2282209999999996</v>
      </c>
      <c r="M55" s="120" t="s">
        <v>49</v>
      </c>
      <c r="N55" s="72" t="s">
        <v>49</v>
      </c>
      <c r="O55" s="54">
        <v>345</v>
      </c>
      <c r="P55" s="30">
        <v>320</v>
      </c>
      <c r="Q55" s="120">
        <f t="shared" si="20"/>
        <v>3.2282209999999996</v>
      </c>
      <c r="R55" s="88">
        <v>22</v>
      </c>
      <c r="S55" s="153" t="s">
        <v>49</v>
      </c>
      <c r="T55" s="167" t="s">
        <v>49</v>
      </c>
      <c r="U55" s="76" t="s">
        <v>49</v>
      </c>
      <c r="V55" s="3" t="s">
        <v>49</v>
      </c>
      <c r="W55" s="1">
        <v>18</v>
      </c>
      <c r="X55" s="47" t="s">
        <v>49</v>
      </c>
      <c r="Y55" s="66" t="s">
        <v>49</v>
      </c>
      <c r="Z55" s="3" t="s">
        <v>49</v>
      </c>
      <c r="AA55" s="3" t="s">
        <v>49</v>
      </c>
      <c r="AB55" s="3" t="s">
        <v>49</v>
      </c>
      <c r="AC55" s="50" t="s">
        <v>49</v>
      </c>
      <c r="AD55" s="54" t="s">
        <v>49</v>
      </c>
      <c r="AE55" s="3" t="s">
        <v>49</v>
      </c>
      <c r="AF55" s="3" t="s">
        <v>49</v>
      </c>
      <c r="AG55" s="1">
        <f>18+8</f>
        <v>26</v>
      </c>
      <c r="AH55" s="3" t="s">
        <v>49</v>
      </c>
      <c r="AI55" s="1" t="s">
        <v>49</v>
      </c>
      <c r="AJ55" s="3">
        <v>1</v>
      </c>
      <c r="AK55" s="98" t="s">
        <v>199</v>
      </c>
    </row>
    <row r="56" spans="1:37" s="15" customFormat="1" ht="16.149999999999999" customHeight="1">
      <c r="A56" s="310"/>
      <c r="B56" s="6" t="s">
        <v>54</v>
      </c>
      <c r="C56" s="132">
        <v>0.32845999999999997</v>
      </c>
      <c r="D56" s="120" t="s">
        <v>49</v>
      </c>
      <c r="E56" s="120" t="s">
        <v>49</v>
      </c>
      <c r="F56" s="120" t="s">
        <v>49</v>
      </c>
      <c r="G56" s="136" t="s">
        <v>49</v>
      </c>
      <c r="H56" s="131">
        <f t="shared" si="18"/>
        <v>0.32795999999999997</v>
      </c>
      <c r="I56" s="120" t="s">
        <v>49</v>
      </c>
      <c r="J56" s="120" t="s">
        <v>49</v>
      </c>
      <c r="K56" s="120" t="s">
        <v>49</v>
      </c>
      <c r="L56" s="131">
        <f t="shared" si="19"/>
        <v>0.32795999999999997</v>
      </c>
      <c r="M56" s="120" t="s">
        <v>49</v>
      </c>
      <c r="N56" s="72" t="s">
        <v>49</v>
      </c>
      <c r="O56" s="62">
        <v>5</v>
      </c>
      <c r="P56" s="30">
        <v>30</v>
      </c>
      <c r="Q56" s="120">
        <f t="shared" si="20"/>
        <v>0.32795999999999997</v>
      </c>
      <c r="R56" s="88">
        <v>3</v>
      </c>
      <c r="S56" s="153" t="s">
        <v>49</v>
      </c>
      <c r="T56" s="167" t="s">
        <v>49</v>
      </c>
      <c r="U56" s="76" t="s">
        <v>49</v>
      </c>
      <c r="V56" s="3" t="s">
        <v>49</v>
      </c>
      <c r="W56" s="1" t="s">
        <v>49</v>
      </c>
      <c r="X56" s="47" t="s">
        <v>49</v>
      </c>
      <c r="Y56" s="66" t="s">
        <v>49</v>
      </c>
      <c r="Z56" s="3" t="s">
        <v>49</v>
      </c>
      <c r="AA56" s="3" t="s">
        <v>49</v>
      </c>
      <c r="AB56" s="3" t="s">
        <v>49</v>
      </c>
      <c r="AC56" s="50" t="s">
        <v>49</v>
      </c>
      <c r="AD56" s="54" t="s">
        <v>49</v>
      </c>
      <c r="AE56" s="3" t="s">
        <v>49</v>
      </c>
      <c r="AF56" s="3" t="s">
        <v>49</v>
      </c>
      <c r="AG56" s="1">
        <v>2</v>
      </c>
      <c r="AH56" s="3" t="s">
        <v>49</v>
      </c>
      <c r="AI56" s="1" t="s">
        <v>49</v>
      </c>
      <c r="AJ56" s="33" t="s">
        <v>49</v>
      </c>
      <c r="AK56" s="57" t="s">
        <v>49</v>
      </c>
    </row>
    <row r="57" spans="1:37" s="15" customFormat="1" ht="30" customHeight="1">
      <c r="A57" s="310"/>
      <c r="B57" s="6" t="s">
        <v>55</v>
      </c>
      <c r="C57" s="132">
        <v>0.62090599999999996</v>
      </c>
      <c r="D57" s="120" t="s">
        <v>49</v>
      </c>
      <c r="E57" s="120" t="s">
        <v>49</v>
      </c>
      <c r="F57" s="120" t="s">
        <v>49</v>
      </c>
      <c r="G57" s="136" t="s">
        <v>49</v>
      </c>
      <c r="H57" s="131">
        <f t="shared" si="18"/>
        <v>0.61640600000000001</v>
      </c>
      <c r="I57" s="120" t="s">
        <v>49</v>
      </c>
      <c r="J57" s="120" t="s">
        <v>49</v>
      </c>
      <c r="K57" s="120" t="s">
        <v>49</v>
      </c>
      <c r="L57" s="131">
        <f t="shared" si="19"/>
        <v>0.61640600000000001</v>
      </c>
      <c r="M57" s="120" t="s">
        <v>49</v>
      </c>
      <c r="N57" s="72" t="s">
        <v>49</v>
      </c>
      <c r="O57" s="62">
        <v>45</v>
      </c>
      <c r="P57" s="30">
        <v>50</v>
      </c>
      <c r="Q57" s="120">
        <f t="shared" si="20"/>
        <v>0.61640600000000001</v>
      </c>
      <c r="R57" s="88">
        <v>9</v>
      </c>
      <c r="S57" s="153" t="s">
        <v>49</v>
      </c>
      <c r="T57" s="167" t="s">
        <v>49</v>
      </c>
      <c r="U57" s="76" t="s">
        <v>49</v>
      </c>
      <c r="V57" s="3" t="s">
        <v>49</v>
      </c>
      <c r="W57" s="1" t="s">
        <v>49</v>
      </c>
      <c r="X57" s="47" t="s">
        <v>49</v>
      </c>
      <c r="Y57" s="66" t="s">
        <v>49</v>
      </c>
      <c r="Z57" s="3" t="s">
        <v>49</v>
      </c>
      <c r="AA57" s="3" t="s">
        <v>49</v>
      </c>
      <c r="AB57" s="3" t="s">
        <v>49</v>
      </c>
      <c r="AC57" s="50" t="s">
        <v>49</v>
      </c>
      <c r="AD57" s="54" t="s">
        <v>49</v>
      </c>
      <c r="AE57" s="3" t="s">
        <v>49</v>
      </c>
      <c r="AF57" s="3" t="s">
        <v>49</v>
      </c>
      <c r="AG57" s="1">
        <v>2</v>
      </c>
      <c r="AH57" s="3" t="s">
        <v>49</v>
      </c>
      <c r="AI57" s="1" t="s">
        <v>49</v>
      </c>
      <c r="AJ57" s="33" t="s">
        <v>49</v>
      </c>
      <c r="AK57" s="57" t="s">
        <v>49</v>
      </c>
    </row>
    <row r="58" spans="1:37" s="15" customFormat="1" ht="28.15" customHeight="1">
      <c r="A58" s="310"/>
      <c r="B58" s="6" t="s">
        <v>110</v>
      </c>
      <c r="C58" s="112">
        <v>0.10763</v>
      </c>
      <c r="D58" s="120" t="s">
        <v>49</v>
      </c>
      <c r="E58" s="120" t="s">
        <v>49</v>
      </c>
      <c r="F58" s="120" t="s">
        <v>49</v>
      </c>
      <c r="G58" s="224" t="s">
        <v>49</v>
      </c>
      <c r="H58" s="131">
        <f t="shared" si="18"/>
        <v>0.10763</v>
      </c>
      <c r="I58" s="120" t="s">
        <v>49</v>
      </c>
      <c r="J58" s="120" t="s">
        <v>49</v>
      </c>
      <c r="K58" s="118" t="s">
        <v>49</v>
      </c>
      <c r="L58" s="131">
        <f t="shared" si="19"/>
        <v>0.10763</v>
      </c>
      <c r="M58" s="120" t="s">
        <v>49</v>
      </c>
      <c r="N58" s="72" t="s">
        <v>49</v>
      </c>
      <c r="O58" s="54" t="s">
        <v>49</v>
      </c>
      <c r="P58" s="1" t="s">
        <v>49</v>
      </c>
      <c r="Q58" s="120">
        <f t="shared" si="20"/>
        <v>0.10763</v>
      </c>
      <c r="R58" s="88" t="s">
        <v>49</v>
      </c>
      <c r="S58" s="153" t="s">
        <v>49</v>
      </c>
      <c r="T58" s="167" t="s">
        <v>49</v>
      </c>
      <c r="U58" s="79" t="s">
        <v>49</v>
      </c>
      <c r="V58" s="3" t="s">
        <v>49</v>
      </c>
      <c r="W58" s="3" t="s">
        <v>49</v>
      </c>
      <c r="X58" s="50" t="s">
        <v>49</v>
      </c>
      <c r="Y58" s="66" t="s">
        <v>49</v>
      </c>
      <c r="Z58" s="3" t="s">
        <v>49</v>
      </c>
      <c r="AA58" s="3" t="s">
        <v>49</v>
      </c>
      <c r="AB58" s="3" t="s">
        <v>49</v>
      </c>
      <c r="AC58" s="50" t="s">
        <v>49</v>
      </c>
      <c r="AD58" s="54" t="s">
        <v>49</v>
      </c>
      <c r="AE58" s="3" t="s">
        <v>49</v>
      </c>
      <c r="AF58" s="3" t="s">
        <v>49</v>
      </c>
      <c r="AG58" s="1" t="s">
        <v>49</v>
      </c>
      <c r="AH58" s="3" t="s">
        <v>49</v>
      </c>
      <c r="AI58" s="3" t="s">
        <v>49</v>
      </c>
      <c r="AJ58" s="33" t="s">
        <v>49</v>
      </c>
      <c r="AK58" s="55" t="s">
        <v>49</v>
      </c>
    </row>
    <row r="59" spans="1:37" s="15" customFormat="1" ht="18" customHeight="1" thickBot="1">
      <c r="A59" s="311"/>
      <c r="B59" s="16" t="s">
        <v>255</v>
      </c>
      <c r="C59" s="133">
        <v>1.6523140000000001</v>
      </c>
      <c r="D59" s="241" t="s">
        <v>49</v>
      </c>
      <c r="E59" s="241" t="s">
        <v>49</v>
      </c>
      <c r="F59" s="241" t="s">
        <v>49</v>
      </c>
      <c r="G59" s="227" t="s">
        <v>49</v>
      </c>
      <c r="H59" s="134">
        <f t="shared" si="18"/>
        <v>1.6356140000000001</v>
      </c>
      <c r="I59" s="128" t="s">
        <v>49</v>
      </c>
      <c r="J59" s="128" t="s">
        <v>49</v>
      </c>
      <c r="K59" s="128" t="s">
        <v>49</v>
      </c>
      <c r="L59" s="134">
        <f t="shared" si="19"/>
        <v>1.6356140000000001</v>
      </c>
      <c r="M59" s="128" t="s">
        <v>49</v>
      </c>
      <c r="N59" s="74" t="s">
        <v>49</v>
      </c>
      <c r="O59" s="83">
        <v>167</v>
      </c>
      <c r="P59" s="31">
        <v>438</v>
      </c>
      <c r="Q59" s="134">
        <f t="shared" si="20"/>
        <v>1.6356140000000001</v>
      </c>
      <c r="R59" s="89">
        <v>12</v>
      </c>
      <c r="S59" s="156" t="s">
        <v>49</v>
      </c>
      <c r="T59" s="168" t="s">
        <v>49</v>
      </c>
      <c r="U59" s="78" t="s">
        <v>49</v>
      </c>
      <c r="V59" s="33" t="s">
        <v>49</v>
      </c>
      <c r="W59" s="4" t="s">
        <v>49</v>
      </c>
      <c r="X59" s="93" t="s">
        <v>49</v>
      </c>
      <c r="Y59" s="67" t="s">
        <v>49</v>
      </c>
      <c r="Z59" s="33" t="s">
        <v>49</v>
      </c>
      <c r="AA59" s="33" t="s">
        <v>49</v>
      </c>
      <c r="AB59" s="33" t="s">
        <v>49</v>
      </c>
      <c r="AC59" s="51" t="s">
        <v>49</v>
      </c>
      <c r="AD59" s="60" t="s">
        <v>49</v>
      </c>
      <c r="AE59" s="33" t="s">
        <v>49</v>
      </c>
      <c r="AF59" s="33" t="s">
        <v>49</v>
      </c>
      <c r="AG59" s="4">
        <v>13</v>
      </c>
      <c r="AH59" s="33" t="s">
        <v>49</v>
      </c>
      <c r="AI59" s="4" t="s">
        <v>49</v>
      </c>
      <c r="AJ59" s="33" t="s">
        <v>49</v>
      </c>
      <c r="AK59" s="61" t="s">
        <v>49</v>
      </c>
    </row>
    <row r="60" spans="1:37" s="253" customFormat="1" ht="20.45" customHeight="1" thickBot="1">
      <c r="A60" s="312" t="s">
        <v>11</v>
      </c>
      <c r="B60" s="312"/>
      <c r="C60" s="247">
        <f>SUM(C49:C59)</f>
        <v>14.770885</v>
      </c>
      <c r="D60" s="248">
        <f>SUM(D49:D59)</f>
        <v>0</v>
      </c>
      <c r="E60" s="248">
        <f t="shared" ref="E60:N60" si="21">SUM(E49:E59)</f>
        <v>0</v>
      </c>
      <c r="F60" s="248">
        <f t="shared" si="21"/>
        <v>0</v>
      </c>
      <c r="G60" s="249">
        <f>SUM(G49:G59)</f>
        <v>0</v>
      </c>
      <c r="H60" s="248">
        <f>SUM(H49:H59)</f>
        <v>14.599746999999999</v>
      </c>
      <c r="I60" s="248">
        <f t="shared" si="21"/>
        <v>0</v>
      </c>
      <c r="J60" s="248">
        <f t="shared" si="21"/>
        <v>0</v>
      </c>
      <c r="K60" s="248">
        <f t="shared" si="21"/>
        <v>0</v>
      </c>
      <c r="L60" s="248">
        <f>SUM(L49:L59)</f>
        <v>14.599746999999999</v>
      </c>
      <c r="M60" s="248">
        <f t="shared" si="21"/>
        <v>0</v>
      </c>
      <c r="N60" s="248">
        <f t="shared" si="21"/>
        <v>0</v>
      </c>
      <c r="O60" s="250">
        <f>SUM(O49:O59)</f>
        <v>1395</v>
      </c>
      <c r="P60" s="250">
        <f>SUM(P49:P59)</f>
        <v>5398.5</v>
      </c>
      <c r="Q60" s="248">
        <f t="shared" ref="Q60" si="22">SUM(Q49:Q59)</f>
        <v>14.599746999999999</v>
      </c>
      <c r="R60" s="251">
        <f>SUM(R49:R59)</f>
        <v>106</v>
      </c>
      <c r="S60" s="251">
        <f t="shared" ref="S60" si="23">SUM(S49:S59)</f>
        <v>0</v>
      </c>
      <c r="T60" s="251">
        <f t="shared" ref="T60" si="24">SUM(T49:T59)</f>
        <v>0</v>
      </c>
      <c r="U60" s="250">
        <f>SUM(U49:U59)</f>
        <v>150</v>
      </c>
      <c r="V60" s="250">
        <f>SUM(V49:V59)</f>
        <v>0</v>
      </c>
      <c r="W60" s="250">
        <f t="shared" ref="W60" si="25">SUM(W49:W59)</f>
        <v>18</v>
      </c>
      <c r="X60" s="250">
        <f>SUM(X49:X59)</f>
        <v>148.38</v>
      </c>
      <c r="Y60" s="250">
        <f t="shared" ref="Y60" si="26">SUM(Y49:Y59)</f>
        <v>0</v>
      </c>
      <c r="Z60" s="250">
        <f t="shared" ref="Z60:AB60" si="27">SUM(Z49:Z59)</f>
        <v>0</v>
      </c>
      <c r="AA60" s="250">
        <f t="shared" si="27"/>
        <v>0</v>
      </c>
      <c r="AB60" s="250">
        <f t="shared" si="27"/>
        <v>0</v>
      </c>
      <c r="AC60" s="250">
        <f t="shared" ref="AC60" si="28">SUM(AC49:AC59)</f>
        <v>0</v>
      </c>
      <c r="AD60" s="250">
        <f t="shared" ref="AD60" si="29">SUM(AD49:AD59)</f>
        <v>0</v>
      </c>
      <c r="AE60" s="250">
        <f t="shared" ref="AE60" si="30">SUM(AE49:AE59)</f>
        <v>0</v>
      </c>
      <c r="AF60" s="250">
        <f t="shared" ref="AF60:AH60" si="31">SUM(AF49:AF59)</f>
        <v>0</v>
      </c>
      <c r="AG60" s="250">
        <f>SUM(AG49:AG59)</f>
        <v>61</v>
      </c>
      <c r="AH60" s="250">
        <f t="shared" si="31"/>
        <v>0</v>
      </c>
      <c r="AI60" s="250">
        <f t="shared" ref="AI60" si="32">SUM(AI49:AI59)</f>
        <v>2</v>
      </c>
      <c r="AJ60" s="250">
        <f t="shared" ref="AJ60" si="33">SUM(AJ49:AJ59)</f>
        <v>6</v>
      </c>
      <c r="AK60" s="252"/>
    </row>
    <row r="61" spans="1:37" s="15" customFormat="1" ht="17.45" customHeight="1">
      <c r="A61" s="274" t="s">
        <v>186</v>
      </c>
      <c r="B61" s="12" t="s">
        <v>57</v>
      </c>
      <c r="C61" s="111">
        <v>3.3984E-2</v>
      </c>
      <c r="D61" s="239">
        <v>3.3984E-2</v>
      </c>
      <c r="E61" s="239" t="s">
        <v>49</v>
      </c>
      <c r="F61" s="239" t="s">
        <v>49</v>
      </c>
      <c r="G61" s="228">
        <f>C61-SUM(O61,U61:AC61)/10000</f>
        <v>3.0603999999999999E-2</v>
      </c>
      <c r="H61" s="117" t="s">
        <v>49</v>
      </c>
      <c r="I61" s="117" t="s">
        <v>49</v>
      </c>
      <c r="J61" s="117" t="s">
        <v>49</v>
      </c>
      <c r="K61" s="129">
        <f>G61</f>
        <v>3.0603999999999999E-2</v>
      </c>
      <c r="L61" s="117" t="s">
        <v>49</v>
      </c>
      <c r="M61" s="117" t="s">
        <v>49</v>
      </c>
      <c r="N61" s="75" t="s">
        <v>49</v>
      </c>
      <c r="O61" s="62" t="s">
        <v>49</v>
      </c>
      <c r="P61" s="30" t="s">
        <v>49</v>
      </c>
      <c r="Q61" s="117">
        <f>SUM(G61:J61)</f>
        <v>3.0603999999999999E-2</v>
      </c>
      <c r="R61" s="35" t="s">
        <v>49</v>
      </c>
      <c r="S61" s="152" t="s">
        <v>49</v>
      </c>
      <c r="T61" s="162" t="s">
        <v>49</v>
      </c>
      <c r="U61" s="29">
        <v>33.799999999999997</v>
      </c>
      <c r="V61" s="32" t="s">
        <v>49</v>
      </c>
      <c r="W61" s="32" t="s">
        <v>49</v>
      </c>
      <c r="X61" s="49" t="s">
        <v>49</v>
      </c>
      <c r="Y61" s="64" t="s">
        <v>49</v>
      </c>
      <c r="Z61" s="32" t="s">
        <v>49</v>
      </c>
      <c r="AA61" s="32" t="s">
        <v>49</v>
      </c>
      <c r="AB61" s="32" t="s">
        <v>49</v>
      </c>
      <c r="AC61" s="49" t="s">
        <v>49</v>
      </c>
      <c r="AD61" s="271" t="s">
        <v>247</v>
      </c>
      <c r="AE61" s="272"/>
      <c r="AF61" s="272"/>
      <c r="AG61" s="272"/>
      <c r="AH61" s="272"/>
      <c r="AI61" s="272"/>
      <c r="AJ61" s="272"/>
      <c r="AK61" s="273"/>
    </row>
    <row r="62" spans="1:37" s="9" customFormat="1" ht="22.15" customHeight="1">
      <c r="A62" s="274"/>
      <c r="B62" s="6" t="s">
        <v>58</v>
      </c>
      <c r="C62" s="112">
        <v>0.21199599999999999</v>
      </c>
      <c r="D62" s="118">
        <v>0.21199599999999999</v>
      </c>
      <c r="E62" s="118" t="s">
        <v>49</v>
      </c>
      <c r="F62" s="118" t="s">
        <v>49</v>
      </c>
      <c r="G62" s="228">
        <f>C62-SUM(O62,U62:AC62)/10000</f>
        <v>0.14669599999999999</v>
      </c>
      <c r="H62" s="118" t="s">
        <v>49</v>
      </c>
      <c r="I62" s="118" t="s">
        <v>49</v>
      </c>
      <c r="J62" s="118" t="s">
        <v>49</v>
      </c>
      <c r="K62" s="123">
        <f t="shared" ref="K62:K76" si="34">G62</f>
        <v>0.14669599999999999</v>
      </c>
      <c r="L62" s="118" t="s">
        <v>49</v>
      </c>
      <c r="M62" s="118" t="s">
        <v>49</v>
      </c>
      <c r="N62" s="71" t="s">
        <v>49</v>
      </c>
      <c r="O62" s="54" t="s">
        <v>49</v>
      </c>
      <c r="P62" s="1" t="s">
        <v>49</v>
      </c>
      <c r="Q62" s="118">
        <f t="shared" ref="Q62:Q76" si="35">SUM(G62:J62)</f>
        <v>0.14669599999999999</v>
      </c>
      <c r="R62" s="5" t="s">
        <v>49</v>
      </c>
      <c r="S62" s="169" t="s">
        <v>49</v>
      </c>
      <c r="T62" s="163" t="s">
        <v>49</v>
      </c>
      <c r="U62" s="76">
        <v>258</v>
      </c>
      <c r="V62" s="36" t="s">
        <v>49</v>
      </c>
      <c r="W62" s="36" t="s">
        <v>49</v>
      </c>
      <c r="X62" s="46" t="s">
        <v>49</v>
      </c>
      <c r="Y62" s="62">
        <v>395</v>
      </c>
      <c r="Z62" s="38" t="s">
        <v>49</v>
      </c>
      <c r="AA62" s="38" t="s">
        <v>49</v>
      </c>
      <c r="AB62" s="38" t="s">
        <v>49</v>
      </c>
      <c r="AC62" s="52" t="s">
        <v>49</v>
      </c>
      <c r="AD62" s="271"/>
      <c r="AE62" s="272"/>
      <c r="AF62" s="272"/>
      <c r="AG62" s="272"/>
      <c r="AH62" s="272"/>
      <c r="AI62" s="272"/>
      <c r="AJ62" s="272"/>
      <c r="AK62" s="273"/>
    </row>
    <row r="63" spans="1:37" s="9" customFormat="1" ht="18" customHeight="1">
      <c r="A63" s="274"/>
      <c r="B63" s="6" t="s">
        <v>59</v>
      </c>
      <c r="C63" s="112">
        <v>4.6800000000000001E-2</v>
      </c>
      <c r="D63" s="118">
        <v>4.6800000000000001E-2</v>
      </c>
      <c r="E63" s="118" t="s">
        <v>49</v>
      </c>
      <c r="F63" s="118" t="s">
        <v>49</v>
      </c>
      <c r="G63" s="228">
        <f t="shared" ref="G63:G76" si="36">C63-SUM(O63,U63:AC63)/10000</f>
        <v>2.8604000000000001E-2</v>
      </c>
      <c r="H63" s="118" t="s">
        <v>49</v>
      </c>
      <c r="I63" s="118" t="s">
        <v>49</v>
      </c>
      <c r="J63" s="118" t="s">
        <v>49</v>
      </c>
      <c r="K63" s="123">
        <f t="shared" si="34"/>
        <v>2.8604000000000001E-2</v>
      </c>
      <c r="L63" s="118" t="s">
        <v>49</v>
      </c>
      <c r="M63" s="118" t="s">
        <v>49</v>
      </c>
      <c r="N63" s="71" t="s">
        <v>49</v>
      </c>
      <c r="O63" s="54" t="s">
        <v>49</v>
      </c>
      <c r="P63" s="1" t="s">
        <v>49</v>
      </c>
      <c r="Q63" s="118">
        <f t="shared" si="35"/>
        <v>2.8604000000000001E-2</v>
      </c>
      <c r="R63" s="5" t="s">
        <v>49</v>
      </c>
      <c r="S63" s="169" t="s">
        <v>49</v>
      </c>
      <c r="T63" s="163" t="s">
        <v>49</v>
      </c>
      <c r="U63" s="29" t="s">
        <v>49</v>
      </c>
      <c r="V63" s="36" t="s">
        <v>49</v>
      </c>
      <c r="W63" s="30">
        <v>181.96</v>
      </c>
      <c r="X63" s="46" t="s">
        <v>49</v>
      </c>
      <c r="Y63" s="62" t="s">
        <v>49</v>
      </c>
      <c r="Z63" s="38" t="s">
        <v>49</v>
      </c>
      <c r="AA63" s="38" t="s">
        <v>49</v>
      </c>
      <c r="AB63" s="38" t="s">
        <v>49</v>
      </c>
      <c r="AC63" s="52" t="s">
        <v>49</v>
      </c>
      <c r="AD63" s="271"/>
      <c r="AE63" s="272"/>
      <c r="AF63" s="272"/>
      <c r="AG63" s="272"/>
      <c r="AH63" s="272"/>
      <c r="AI63" s="272"/>
      <c r="AJ63" s="272"/>
      <c r="AK63" s="273"/>
    </row>
    <row r="64" spans="1:37" s="9" customFormat="1" ht="24">
      <c r="A64" s="274"/>
      <c r="B64" s="6" t="s">
        <v>60</v>
      </c>
      <c r="C64" s="112">
        <v>1.49E-2</v>
      </c>
      <c r="D64" s="118">
        <v>1.49E-2</v>
      </c>
      <c r="E64" s="118" t="s">
        <v>49</v>
      </c>
      <c r="F64" s="118" t="s">
        <v>49</v>
      </c>
      <c r="G64" s="228">
        <f>C64-SUM(O64,U64:AC64)/10000</f>
        <v>1.49E-2</v>
      </c>
      <c r="H64" s="118" t="s">
        <v>49</v>
      </c>
      <c r="I64" s="118" t="s">
        <v>49</v>
      </c>
      <c r="J64" s="118" t="s">
        <v>49</v>
      </c>
      <c r="K64" s="123">
        <f t="shared" si="34"/>
        <v>1.49E-2</v>
      </c>
      <c r="L64" s="118" t="s">
        <v>49</v>
      </c>
      <c r="M64" s="118" t="s">
        <v>49</v>
      </c>
      <c r="N64" s="71" t="s">
        <v>49</v>
      </c>
      <c r="O64" s="54" t="s">
        <v>49</v>
      </c>
      <c r="P64" s="1" t="s">
        <v>49</v>
      </c>
      <c r="Q64" s="118">
        <f t="shared" si="35"/>
        <v>1.49E-2</v>
      </c>
      <c r="R64" s="5" t="s">
        <v>49</v>
      </c>
      <c r="S64" s="169" t="s">
        <v>49</v>
      </c>
      <c r="T64" s="163" t="s">
        <v>49</v>
      </c>
      <c r="U64" s="29" t="s">
        <v>49</v>
      </c>
      <c r="V64" s="36" t="s">
        <v>49</v>
      </c>
      <c r="W64" s="30" t="s">
        <v>49</v>
      </c>
      <c r="X64" s="46" t="s">
        <v>49</v>
      </c>
      <c r="Y64" s="62" t="s">
        <v>49</v>
      </c>
      <c r="Z64" s="38" t="s">
        <v>49</v>
      </c>
      <c r="AA64" s="38" t="s">
        <v>49</v>
      </c>
      <c r="AB64" s="38" t="s">
        <v>49</v>
      </c>
      <c r="AC64" s="52" t="s">
        <v>49</v>
      </c>
      <c r="AD64" s="271"/>
      <c r="AE64" s="272"/>
      <c r="AF64" s="272"/>
      <c r="AG64" s="272"/>
      <c r="AH64" s="272"/>
      <c r="AI64" s="272"/>
      <c r="AJ64" s="272"/>
      <c r="AK64" s="273"/>
    </row>
    <row r="65" spans="1:37" s="9" customFormat="1" ht="24">
      <c r="A65" s="274"/>
      <c r="B65" s="6" t="s">
        <v>61</v>
      </c>
      <c r="C65" s="112">
        <v>0.10553999999999999</v>
      </c>
      <c r="D65" s="118">
        <v>0.10553999999999999</v>
      </c>
      <c r="E65" s="118" t="s">
        <v>49</v>
      </c>
      <c r="F65" s="118" t="s">
        <v>49</v>
      </c>
      <c r="G65" s="228">
        <f t="shared" si="36"/>
        <v>8.3939999999999987E-2</v>
      </c>
      <c r="H65" s="118" t="s">
        <v>49</v>
      </c>
      <c r="I65" s="118" t="s">
        <v>49</v>
      </c>
      <c r="J65" s="118" t="s">
        <v>49</v>
      </c>
      <c r="K65" s="123">
        <f t="shared" si="34"/>
        <v>8.3939999999999987E-2</v>
      </c>
      <c r="L65" s="118" t="s">
        <v>49</v>
      </c>
      <c r="M65" s="118" t="s">
        <v>49</v>
      </c>
      <c r="N65" s="71" t="s">
        <v>49</v>
      </c>
      <c r="O65" s="54">
        <v>26</v>
      </c>
      <c r="P65" s="1" t="s">
        <v>49</v>
      </c>
      <c r="Q65" s="118">
        <f t="shared" si="35"/>
        <v>8.3939999999999987E-2</v>
      </c>
      <c r="R65" s="5" t="s">
        <v>49</v>
      </c>
      <c r="S65" s="169" t="s">
        <v>49</v>
      </c>
      <c r="T65" s="163" t="s">
        <v>49</v>
      </c>
      <c r="U65" s="29">
        <v>95</v>
      </c>
      <c r="V65" s="36" t="s">
        <v>49</v>
      </c>
      <c r="W65" s="30" t="s">
        <v>49</v>
      </c>
      <c r="X65" s="46" t="s">
        <v>49</v>
      </c>
      <c r="Y65" s="62">
        <v>95</v>
      </c>
      <c r="Z65" s="38" t="s">
        <v>49</v>
      </c>
      <c r="AA65" s="38" t="s">
        <v>49</v>
      </c>
      <c r="AB65" s="38" t="s">
        <v>49</v>
      </c>
      <c r="AC65" s="52" t="s">
        <v>49</v>
      </c>
      <c r="AD65" s="271"/>
      <c r="AE65" s="272"/>
      <c r="AF65" s="272"/>
      <c r="AG65" s="272"/>
      <c r="AH65" s="272"/>
      <c r="AI65" s="272"/>
      <c r="AJ65" s="272"/>
      <c r="AK65" s="273"/>
    </row>
    <row r="66" spans="1:37" s="9" customFormat="1" ht="25.9" customHeight="1">
      <c r="A66" s="274"/>
      <c r="B66" s="6" t="s">
        <v>62</v>
      </c>
      <c r="C66" s="112">
        <v>0.30915700000000002</v>
      </c>
      <c r="D66" s="118">
        <v>0.30915700000000002</v>
      </c>
      <c r="E66" s="118" t="s">
        <v>49</v>
      </c>
      <c r="F66" s="118" t="s">
        <v>49</v>
      </c>
      <c r="G66" s="228">
        <f t="shared" si="36"/>
        <v>0.258857</v>
      </c>
      <c r="H66" s="118" t="s">
        <v>49</v>
      </c>
      <c r="I66" s="118" t="s">
        <v>49</v>
      </c>
      <c r="J66" s="118" t="s">
        <v>49</v>
      </c>
      <c r="K66" s="123">
        <f t="shared" si="34"/>
        <v>0.258857</v>
      </c>
      <c r="L66" s="118" t="s">
        <v>49</v>
      </c>
      <c r="M66" s="118" t="s">
        <v>49</v>
      </c>
      <c r="N66" s="71" t="s">
        <v>49</v>
      </c>
      <c r="O66" s="54">
        <v>63</v>
      </c>
      <c r="P66" s="1" t="s">
        <v>49</v>
      </c>
      <c r="Q66" s="118">
        <f t="shared" si="35"/>
        <v>0.258857</v>
      </c>
      <c r="R66" s="5" t="s">
        <v>49</v>
      </c>
      <c r="S66" s="169" t="s">
        <v>49</v>
      </c>
      <c r="T66" s="163" t="s">
        <v>49</v>
      </c>
      <c r="U66" s="29">
        <v>170</v>
      </c>
      <c r="V66" s="36" t="s">
        <v>49</v>
      </c>
      <c r="W66" s="30">
        <v>100</v>
      </c>
      <c r="X66" s="46" t="s">
        <v>49</v>
      </c>
      <c r="Y66" s="62">
        <v>170</v>
      </c>
      <c r="Z66" s="38" t="s">
        <v>49</v>
      </c>
      <c r="AA66" s="38" t="s">
        <v>49</v>
      </c>
      <c r="AB66" s="38" t="s">
        <v>49</v>
      </c>
      <c r="AC66" s="52" t="s">
        <v>49</v>
      </c>
      <c r="AD66" s="271"/>
      <c r="AE66" s="272"/>
      <c r="AF66" s="272"/>
      <c r="AG66" s="272"/>
      <c r="AH66" s="272"/>
      <c r="AI66" s="272"/>
      <c r="AJ66" s="272"/>
      <c r="AK66" s="273"/>
    </row>
    <row r="67" spans="1:37" s="9" customFormat="1" ht="20.45" customHeight="1">
      <c r="A67" s="274"/>
      <c r="B67" s="6" t="s">
        <v>63</v>
      </c>
      <c r="C67" s="112">
        <v>0.15345800000000001</v>
      </c>
      <c r="D67" s="118">
        <v>0.15345800000000001</v>
      </c>
      <c r="E67" s="118" t="s">
        <v>49</v>
      </c>
      <c r="F67" s="118" t="s">
        <v>49</v>
      </c>
      <c r="G67" s="228">
        <f>C67-SUM(O67,U67:AC67)/10000</f>
        <v>0.12945800000000002</v>
      </c>
      <c r="H67" s="118" t="s">
        <v>49</v>
      </c>
      <c r="I67" s="118" t="s">
        <v>49</v>
      </c>
      <c r="J67" s="118" t="s">
        <v>49</v>
      </c>
      <c r="K67" s="123">
        <f t="shared" si="34"/>
        <v>0.12945800000000002</v>
      </c>
      <c r="L67" s="118" t="s">
        <v>49</v>
      </c>
      <c r="M67" s="118" t="s">
        <v>49</v>
      </c>
      <c r="N67" s="71" t="s">
        <v>49</v>
      </c>
      <c r="O67" s="54" t="s">
        <v>49</v>
      </c>
      <c r="P67" s="1" t="s">
        <v>49</v>
      </c>
      <c r="Q67" s="118">
        <f t="shared" si="35"/>
        <v>0.12945800000000002</v>
      </c>
      <c r="R67" s="5" t="s">
        <v>49</v>
      </c>
      <c r="S67" s="169" t="s">
        <v>49</v>
      </c>
      <c r="T67" s="163" t="s">
        <v>49</v>
      </c>
      <c r="U67" s="29">
        <v>120</v>
      </c>
      <c r="V67" s="36" t="s">
        <v>49</v>
      </c>
      <c r="W67" s="30" t="s">
        <v>49</v>
      </c>
      <c r="X67" s="46" t="s">
        <v>49</v>
      </c>
      <c r="Y67" s="62">
        <v>120</v>
      </c>
      <c r="Z67" s="38" t="s">
        <v>49</v>
      </c>
      <c r="AA67" s="38" t="s">
        <v>49</v>
      </c>
      <c r="AB67" s="38" t="s">
        <v>49</v>
      </c>
      <c r="AC67" s="52" t="s">
        <v>49</v>
      </c>
      <c r="AD67" s="271"/>
      <c r="AE67" s="272"/>
      <c r="AF67" s="272"/>
      <c r="AG67" s="272"/>
      <c r="AH67" s="272"/>
      <c r="AI67" s="272"/>
      <c r="AJ67" s="272"/>
      <c r="AK67" s="273"/>
    </row>
    <row r="68" spans="1:37" s="15" customFormat="1" ht="21" customHeight="1">
      <c r="A68" s="274"/>
      <c r="B68" s="6" t="s">
        <v>64</v>
      </c>
      <c r="C68" s="112">
        <v>2.273E-2</v>
      </c>
      <c r="D68" s="118">
        <v>2.273E-2</v>
      </c>
      <c r="E68" s="118" t="s">
        <v>49</v>
      </c>
      <c r="F68" s="118" t="s">
        <v>49</v>
      </c>
      <c r="G68" s="228">
        <f>C68-SUM(O68,U68:AC68)/10000</f>
        <v>2.0230000000000001E-2</v>
      </c>
      <c r="H68" s="118" t="s">
        <v>49</v>
      </c>
      <c r="I68" s="118" t="s">
        <v>49</v>
      </c>
      <c r="J68" s="118" t="s">
        <v>49</v>
      </c>
      <c r="K68" s="123">
        <f>G68</f>
        <v>2.0230000000000001E-2</v>
      </c>
      <c r="L68" s="118" t="s">
        <v>49</v>
      </c>
      <c r="M68" s="118" t="s">
        <v>49</v>
      </c>
      <c r="N68" s="71" t="s">
        <v>49</v>
      </c>
      <c r="O68" s="54" t="s">
        <v>49</v>
      </c>
      <c r="P68" s="1" t="s">
        <v>49</v>
      </c>
      <c r="Q68" s="118">
        <f>SUM(G68:J68)</f>
        <v>2.0230000000000001E-2</v>
      </c>
      <c r="R68" s="5" t="s">
        <v>49</v>
      </c>
      <c r="S68" s="169" t="s">
        <v>49</v>
      </c>
      <c r="T68" s="163" t="s">
        <v>49</v>
      </c>
      <c r="U68" s="29" t="s">
        <v>49</v>
      </c>
      <c r="V68" s="3" t="s">
        <v>49</v>
      </c>
      <c r="W68" s="30">
        <v>25</v>
      </c>
      <c r="X68" s="50" t="s">
        <v>49</v>
      </c>
      <c r="Y68" s="62" t="s">
        <v>49</v>
      </c>
      <c r="Z68" s="32" t="s">
        <v>49</v>
      </c>
      <c r="AA68" s="32" t="s">
        <v>49</v>
      </c>
      <c r="AB68" s="32" t="s">
        <v>49</v>
      </c>
      <c r="AC68" s="49" t="s">
        <v>49</v>
      </c>
      <c r="AD68" s="271"/>
      <c r="AE68" s="272"/>
      <c r="AF68" s="272"/>
      <c r="AG68" s="272"/>
      <c r="AH68" s="272"/>
      <c r="AI68" s="272"/>
      <c r="AJ68" s="272"/>
      <c r="AK68" s="273"/>
    </row>
    <row r="69" spans="1:37" s="9" customFormat="1" ht="18.600000000000001" customHeight="1">
      <c r="A69" s="274"/>
      <c r="B69" s="6" t="s">
        <v>65</v>
      </c>
      <c r="C69" s="112">
        <v>4.1009999999999998E-2</v>
      </c>
      <c r="D69" s="118">
        <v>4.1009999999999998E-2</v>
      </c>
      <c r="E69" s="118" t="s">
        <v>49</v>
      </c>
      <c r="F69" s="118" t="s">
        <v>49</v>
      </c>
      <c r="G69" s="228">
        <f>C69-SUM(O69,U69:AC69)/10000</f>
        <v>2.7409999999999997E-2</v>
      </c>
      <c r="H69" s="118" t="s">
        <v>49</v>
      </c>
      <c r="I69" s="118" t="s">
        <v>49</v>
      </c>
      <c r="J69" s="118" t="s">
        <v>49</v>
      </c>
      <c r="K69" s="123">
        <f t="shared" si="34"/>
        <v>2.7409999999999997E-2</v>
      </c>
      <c r="L69" s="118" t="s">
        <v>49</v>
      </c>
      <c r="M69" s="118" t="s">
        <v>49</v>
      </c>
      <c r="N69" s="71" t="s">
        <v>49</v>
      </c>
      <c r="O69" s="54" t="s">
        <v>49</v>
      </c>
      <c r="P69" s="1" t="s">
        <v>49</v>
      </c>
      <c r="Q69" s="118">
        <f t="shared" si="35"/>
        <v>2.7409999999999997E-2</v>
      </c>
      <c r="R69" s="5" t="s">
        <v>49</v>
      </c>
      <c r="S69" s="169" t="s">
        <v>49</v>
      </c>
      <c r="T69" s="163" t="s">
        <v>49</v>
      </c>
      <c r="U69" s="29">
        <v>68</v>
      </c>
      <c r="V69" s="36" t="s">
        <v>49</v>
      </c>
      <c r="W69" s="30" t="s">
        <v>49</v>
      </c>
      <c r="X69" s="46" t="s">
        <v>49</v>
      </c>
      <c r="Y69" s="62">
        <v>68</v>
      </c>
      <c r="Z69" s="38" t="s">
        <v>49</v>
      </c>
      <c r="AA69" s="38" t="s">
        <v>49</v>
      </c>
      <c r="AB69" s="38" t="s">
        <v>49</v>
      </c>
      <c r="AC69" s="52" t="s">
        <v>49</v>
      </c>
      <c r="AD69" s="271"/>
      <c r="AE69" s="272"/>
      <c r="AF69" s="272"/>
      <c r="AG69" s="272"/>
      <c r="AH69" s="272"/>
      <c r="AI69" s="272"/>
      <c r="AJ69" s="272"/>
      <c r="AK69" s="273"/>
    </row>
    <row r="70" spans="1:37" s="9" customFormat="1" ht="18.600000000000001" customHeight="1">
      <c r="A70" s="274"/>
      <c r="B70" s="6" t="s">
        <v>67</v>
      </c>
      <c r="C70" s="112">
        <v>3.6769000000000003E-2</v>
      </c>
      <c r="D70" s="118">
        <v>3.6769000000000003E-2</v>
      </c>
      <c r="E70" s="118" t="s">
        <v>49</v>
      </c>
      <c r="F70" s="118" t="s">
        <v>49</v>
      </c>
      <c r="G70" s="228">
        <f t="shared" si="36"/>
        <v>2.3969000000000004E-2</v>
      </c>
      <c r="H70" s="118" t="s">
        <v>49</v>
      </c>
      <c r="I70" s="118" t="s">
        <v>49</v>
      </c>
      <c r="J70" s="118" t="s">
        <v>49</v>
      </c>
      <c r="K70" s="123">
        <f t="shared" si="34"/>
        <v>2.3969000000000004E-2</v>
      </c>
      <c r="L70" s="118" t="s">
        <v>49</v>
      </c>
      <c r="M70" s="118" t="s">
        <v>49</v>
      </c>
      <c r="N70" s="71" t="s">
        <v>49</v>
      </c>
      <c r="O70" s="54" t="s">
        <v>49</v>
      </c>
      <c r="P70" s="1" t="s">
        <v>49</v>
      </c>
      <c r="Q70" s="118">
        <f t="shared" si="35"/>
        <v>2.3969000000000004E-2</v>
      </c>
      <c r="R70" s="5" t="s">
        <v>49</v>
      </c>
      <c r="S70" s="169" t="s">
        <v>49</v>
      </c>
      <c r="T70" s="163" t="s">
        <v>49</v>
      </c>
      <c r="U70" s="29">
        <v>64</v>
      </c>
      <c r="V70" s="36" t="s">
        <v>49</v>
      </c>
      <c r="W70" s="30" t="s">
        <v>49</v>
      </c>
      <c r="X70" s="46" t="s">
        <v>49</v>
      </c>
      <c r="Y70" s="62">
        <v>64</v>
      </c>
      <c r="Z70" s="38" t="s">
        <v>49</v>
      </c>
      <c r="AA70" s="38" t="s">
        <v>49</v>
      </c>
      <c r="AB70" s="38" t="s">
        <v>49</v>
      </c>
      <c r="AC70" s="52" t="s">
        <v>49</v>
      </c>
      <c r="AD70" s="271"/>
      <c r="AE70" s="272"/>
      <c r="AF70" s="272"/>
      <c r="AG70" s="272"/>
      <c r="AH70" s="272"/>
      <c r="AI70" s="272"/>
      <c r="AJ70" s="272"/>
      <c r="AK70" s="273"/>
    </row>
    <row r="71" spans="1:37" s="9" customFormat="1" ht="18" customHeight="1">
      <c r="A71" s="274"/>
      <c r="B71" s="6" t="s">
        <v>68</v>
      </c>
      <c r="C71" s="112">
        <v>7.0000000000000007E-2</v>
      </c>
      <c r="D71" s="118">
        <v>7.0000000000000007E-2</v>
      </c>
      <c r="E71" s="118" t="s">
        <v>49</v>
      </c>
      <c r="F71" s="118" t="s">
        <v>49</v>
      </c>
      <c r="G71" s="228">
        <f t="shared" si="36"/>
        <v>4.9000000000000002E-2</v>
      </c>
      <c r="H71" s="118" t="s">
        <v>49</v>
      </c>
      <c r="I71" s="118" t="s">
        <v>49</v>
      </c>
      <c r="J71" s="118" t="s">
        <v>49</v>
      </c>
      <c r="K71" s="123">
        <f t="shared" si="34"/>
        <v>4.9000000000000002E-2</v>
      </c>
      <c r="L71" s="118" t="s">
        <v>49</v>
      </c>
      <c r="M71" s="118" t="s">
        <v>49</v>
      </c>
      <c r="N71" s="71" t="s">
        <v>49</v>
      </c>
      <c r="O71" s="54" t="s">
        <v>49</v>
      </c>
      <c r="P71" s="1" t="s">
        <v>49</v>
      </c>
      <c r="Q71" s="118">
        <f t="shared" si="35"/>
        <v>4.9000000000000002E-2</v>
      </c>
      <c r="R71" s="5" t="s">
        <v>49</v>
      </c>
      <c r="S71" s="169" t="s">
        <v>49</v>
      </c>
      <c r="T71" s="163" t="s">
        <v>49</v>
      </c>
      <c r="U71" s="29">
        <v>105</v>
      </c>
      <c r="V71" s="36" t="s">
        <v>49</v>
      </c>
      <c r="W71" s="30" t="s">
        <v>49</v>
      </c>
      <c r="X71" s="46" t="s">
        <v>49</v>
      </c>
      <c r="Y71" s="62">
        <v>105</v>
      </c>
      <c r="Z71" s="38" t="s">
        <v>49</v>
      </c>
      <c r="AA71" s="38" t="s">
        <v>49</v>
      </c>
      <c r="AB71" s="38" t="s">
        <v>49</v>
      </c>
      <c r="AC71" s="52" t="s">
        <v>49</v>
      </c>
      <c r="AD71" s="271"/>
      <c r="AE71" s="272"/>
      <c r="AF71" s="272"/>
      <c r="AG71" s="272"/>
      <c r="AH71" s="272"/>
      <c r="AI71" s="272"/>
      <c r="AJ71" s="272"/>
      <c r="AK71" s="273"/>
    </row>
    <row r="72" spans="1:37" s="9" customFormat="1" ht="18.600000000000001" customHeight="1">
      <c r="A72" s="274"/>
      <c r="B72" s="6" t="s">
        <v>70</v>
      </c>
      <c r="C72" s="112">
        <v>0.15256900000000001</v>
      </c>
      <c r="D72" s="118">
        <v>0.15256900000000001</v>
      </c>
      <c r="E72" s="118" t="s">
        <v>49</v>
      </c>
      <c r="F72" s="118" t="s">
        <v>49</v>
      </c>
      <c r="G72" s="228">
        <f t="shared" si="36"/>
        <v>5.7769000000000015E-2</v>
      </c>
      <c r="H72" s="118" t="s">
        <v>49</v>
      </c>
      <c r="I72" s="118" t="s">
        <v>49</v>
      </c>
      <c r="J72" s="118" t="s">
        <v>49</v>
      </c>
      <c r="K72" s="123">
        <f t="shared" si="34"/>
        <v>5.7769000000000015E-2</v>
      </c>
      <c r="L72" s="118" t="s">
        <v>49</v>
      </c>
      <c r="M72" s="118" t="s">
        <v>49</v>
      </c>
      <c r="N72" s="71" t="s">
        <v>49</v>
      </c>
      <c r="O72" s="54">
        <v>30</v>
      </c>
      <c r="P72" s="1" t="s">
        <v>49</v>
      </c>
      <c r="Q72" s="118">
        <f t="shared" si="35"/>
        <v>5.7769000000000015E-2</v>
      </c>
      <c r="R72" s="85">
        <v>5</v>
      </c>
      <c r="S72" s="150" t="s">
        <v>49</v>
      </c>
      <c r="T72" s="163" t="s">
        <v>49</v>
      </c>
      <c r="U72" s="29">
        <v>459</v>
      </c>
      <c r="V72" s="36" t="s">
        <v>49</v>
      </c>
      <c r="W72" s="30" t="s">
        <v>49</v>
      </c>
      <c r="X72" s="46" t="s">
        <v>49</v>
      </c>
      <c r="Y72" s="62">
        <v>459</v>
      </c>
      <c r="Z72" s="38" t="s">
        <v>49</v>
      </c>
      <c r="AA72" s="38" t="s">
        <v>49</v>
      </c>
      <c r="AB72" s="38" t="s">
        <v>49</v>
      </c>
      <c r="AC72" s="52" t="s">
        <v>49</v>
      </c>
      <c r="AD72" s="271"/>
      <c r="AE72" s="272"/>
      <c r="AF72" s="272"/>
      <c r="AG72" s="272"/>
      <c r="AH72" s="272"/>
      <c r="AI72" s="272"/>
      <c r="AJ72" s="272"/>
      <c r="AK72" s="273"/>
    </row>
    <row r="73" spans="1:37" s="9" customFormat="1" ht="18" customHeight="1" thickBot="1">
      <c r="A73" s="277"/>
      <c r="B73" s="16" t="s">
        <v>71</v>
      </c>
      <c r="C73" s="113">
        <v>0.65449999999999997</v>
      </c>
      <c r="D73" s="242">
        <v>0.65449999999999997</v>
      </c>
      <c r="E73" s="242" t="s">
        <v>49</v>
      </c>
      <c r="F73" s="242" t="s">
        <v>49</v>
      </c>
      <c r="G73" s="229">
        <f t="shared" si="36"/>
        <v>0.48454999999999998</v>
      </c>
      <c r="H73" s="125" t="s">
        <v>49</v>
      </c>
      <c r="I73" s="125" t="s">
        <v>49</v>
      </c>
      <c r="J73" s="125" t="s">
        <v>49</v>
      </c>
      <c r="K73" s="129">
        <f t="shared" si="34"/>
        <v>0.48454999999999998</v>
      </c>
      <c r="L73" s="125" t="s">
        <v>49</v>
      </c>
      <c r="M73" s="125" t="s">
        <v>49</v>
      </c>
      <c r="N73" s="22" t="s">
        <v>49</v>
      </c>
      <c r="O73" s="60" t="s">
        <v>49</v>
      </c>
      <c r="P73" s="4" t="s">
        <v>49</v>
      </c>
      <c r="Q73" s="125">
        <f t="shared" si="35"/>
        <v>0.48454999999999998</v>
      </c>
      <c r="R73" s="103" t="s">
        <v>49</v>
      </c>
      <c r="S73" s="151" t="s">
        <v>49</v>
      </c>
      <c r="T73" s="165" t="s">
        <v>49</v>
      </c>
      <c r="U73" s="80">
        <v>849.75</v>
      </c>
      <c r="V73" s="37" t="s">
        <v>49</v>
      </c>
      <c r="W73" s="31" t="s">
        <v>49</v>
      </c>
      <c r="X73" s="48" t="s">
        <v>49</v>
      </c>
      <c r="Y73" s="83">
        <v>849.75</v>
      </c>
      <c r="Z73" s="40" t="s">
        <v>49</v>
      </c>
      <c r="AA73" s="40" t="s">
        <v>49</v>
      </c>
      <c r="AB73" s="40" t="s">
        <v>49</v>
      </c>
      <c r="AC73" s="104" t="s">
        <v>49</v>
      </c>
      <c r="AD73" s="271"/>
      <c r="AE73" s="272"/>
      <c r="AF73" s="272"/>
      <c r="AG73" s="272"/>
      <c r="AH73" s="272"/>
      <c r="AI73" s="272"/>
      <c r="AJ73" s="272"/>
      <c r="AK73" s="273"/>
    </row>
    <row r="74" spans="1:37" s="9" customFormat="1" ht="26.25" customHeight="1">
      <c r="A74" s="275" t="s">
        <v>203</v>
      </c>
      <c r="B74" s="254" t="s">
        <v>66</v>
      </c>
      <c r="C74" s="239">
        <v>3.2645210000000001E-2</v>
      </c>
      <c r="D74" s="239">
        <v>3.2645210000000001E-2</v>
      </c>
      <c r="E74" s="239" t="s">
        <v>49</v>
      </c>
      <c r="F74" s="239" t="s">
        <v>49</v>
      </c>
      <c r="G74" s="240">
        <f t="shared" si="36"/>
        <v>1.0456210000000004E-2</v>
      </c>
      <c r="H74" s="239" t="s">
        <v>49</v>
      </c>
      <c r="I74" s="239" t="s">
        <v>49</v>
      </c>
      <c r="J74" s="239" t="s">
        <v>49</v>
      </c>
      <c r="K74" s="240">
        <f t="shared" si="34"/>
        <v>1.0456210000000004E-2</v>
      </c>
      <c r="L74" s="239" t="s">
        <v>49</v>
      </c>
      <c r="M74" s="239" t="s">
        <v>49</v>
      </c>
      <c r="N74" s="255" t="s">
        <v>49</v>
      </c>
      <c r="O74" s="256" t="s">
        <v>49</v>
      </c>
      <c r="P74" s="256" t="s">
        <v>49</v>
      </c>
      <c r="Q74" s="239">
        <f t="shared" si="35"/>
        <v>1.0456210000000004E-2</v>
      </c>
      <c r="R74" s="257" t="s">
        <v>49</v>
      </c>
      <c r="S74" s="257" t="s">
        <v>49</v>
      </c>
      <c r="T74" s="257" t="s">
        <v>49</v>
      </c>
      <c r="U74" s="256" t="s">
        <v>49</v>
      </c>
      <c r="V74" s="258" t="s">
        <v>49</v>
      </c>
      <c r="W74" s="256">
        <v>221.89</v>
      </c>
      <c r="X74" s="258" t="s">
        <v>49</v>
      </c>
      <c r="Y74" s="256" t="s">
        <v>49</v>
      </c>
      <c r="Z74" s="258" t="s">
        <v>49</v>
      </c>
      <c r="AA74" s="258" t="s">
        <v>49</v>
      </c>
      <c r="AB74" s="258" t="s">
        <v>49</v>
      </c>
      <c r="AC74" s="258" t="s">
        <v>49</v>
      </c>
      <c r="AD74" s="272"/>
      <c r="AE74" s="272"/>
      <c r="AF74" s="272"/>
      <c r="AG74" s="272"/>
      <c r="AH74" s="272"/>
      <c r="AI74" s="272"/>
      <c r="AJ74" s="272"/>
      <c r="AK74" s="273"/>
    </row>
    <row r="75" spans="1:37" s="9" customFormat="1" ht="22.5" customHeight="1">
      <c r="A75" s="276"/>
      <c r="B75" s="6" t="s">
        <v>69</v>
      </c>
      <c r="C75" s="118">
        <v>0.1109</v>
      </c>
      <c r="D75" s="118">
        <v>0.1109</v>
      </c>
      <c r="E75" s="118" t="s">
        <v>49</v>
      </c>
      <c r="F75" s="118" t="s">
        <v>49</v>
      </c>
      <c r="G75" s="123">
        <f t="shared" si="36"/>
        <v>9.6299999999999997E-2</v>
      </c>
      <c r="H75" s="118" t="s">
        <v>49</v>
      </c>
      <c r="I75" s="118" t="s">
        <v>49</v>
      </c>
      <c r="J75" s="118" t="s">
        <v>49</v>
      </c>
      <c r="K75" s="123">
        <f t="shared" si="34"/>
        <v>9.6299999999999997E-2</v>
      </c>
      <c r="L75" s="118" t="s">
        <v>49</v>
      </c>
      <c r="M75" s="118" t="s">
        <v>49</v>
      </c>
      <c r="N75" s="237" t="s">
        <v>49</v>
      </c>
      <c r="O75" s="1">
        <v>21</v>
      </c>
      <c r="P75" s="1" t="s">
        <v>49</v>
      </c>
      <c r="Q75" s="118">
        <f t="shared" si="35"/>
        <v>9.6299999999999997E-2</v>
      </c>
      <c r="R75" s="5" t="s">
        <v>49</v>
      </c>
      <c r="S75" s="5" t="s">
        <v>49</v>
      </c>
      <c r="T75" s="5" t="s">
        <v>49</v>
      </c>
      <c r="U75" s="1">
        <v>62.5</v>
      </c>
      <c r="V75" s="36" t="s">
        <v>49</v>
      </c>
      <c r="W75" s="1" t="s">
        <v>49</v>
      </c>
      <c r="X75" s="36" t="s">
        <v>49</v>
      </c>
      <c r="Y75" s="1">
        <v>62.5</v>
      </c>
      <c r="Z75" s="36" t="s">
        <v>49</v>
      </c>
      <c r="AA75" s="36" t="s">
        <v>49</v>
      </c>
      <c r="AB75" s="36" t="s">
        <v>49</v>
      </c>
      <c r="AC75" s="36" t="s">
        <v>49</v>
      </c>
      <c r="AD75" s="272"/>
      <c r="AE75" s="272"/>
      <c r="AF75" s="272"/>
      <c r="AG75" s="272"/>
      <c r="AH75" s="272"/>
      <c r="AI75" s="272"/>
      <c r="AJ75" s="272"/>
      <c r="AK75" s="273"/>
    </row>
    <row r="76" spans="1:37" s="9" customFormat="1" ht="24.75" customHeight="1" thickBot="1">
      <c r="A76" s="274"/>
      <c r="B76" s="16" t="s">
        <v>72</v>
      </c>
      <c r="C76" s="242">
        <v>0.63360000000000005</v>
      </c>
      <c r="D76" s="242">
        <v>0.63360000000000005</v>
      </c>
      <c r="E76" s="242" t="s">
        <v>49</v>
      </c>
      <c r="F76" s="242" t="s">
        <v>49</v>
      </c>
      <c r="G76" s="229">
        <f t="shared" si="36"/>
        <v>0.59760000000000002</v>
      </c>
      <c r="H76" s="125" t="s">
        <v>49</v>
      </c>
      <c r="I76" s="125" t="s">
        <v>49</v>
      </c>
      <c r="J76" s="125" t="s">
        <v>49</v>
      </c>
      <c r="K76" s="129">
        <f t="shared" si="34"/>
        <v>0.59760000000000002</v>
      </c>
      <c r="L76" s="125" t="s">
        <v>49</v>
      </c>
      <c r="M76" s="125" t="s">
        <v>49</v>
      </c>
      <c r="N76" s="22" t="s">
        <v>49</v>
      </c>
      <c r="O76" s="60">
        <v>360</v>
      </c>
      <c r="P76" s="4" t="s">
        <v>49</v>
      </c>
      <c r="Q76" s="125">
        <f t="shared" si="35"/>
        <v>0.59760000000000002</v>
      </c>
      <c r="R76" s="103">
        <v>7</v>
      </c>
      <c r="S76" s="151" t="s">
        <v>49</v>
      </c>
      <c r="T76" s="165" t="s">
        <v>49</v>
      </c>
      <c r="U76" s="78" t="s">
        <v>49</v>
      </c>
      <c r="V76" s="37" t="s">
        <v>49</v>
      </c>
      <c r="W76" s="31" t="s">
        <v>49</v>
      </c>
      <c r="X76" s="48" t="s">
        <v>49</v>
      </c>
      <c r="Y76" s="83" t="s">
        <v>49</v>
      </c>
      <c r="Z76" s="40" t="s">
        <v>49</v>
      </c>
      <c r="AA76" s="40" t="s">
        <v>49</v>
      </c>
      <c r="AB76" s="40" t="s">
        <v>49</v>
      </c>
      <c r="AC76" s="104" t="s">
        <v>49</v>
      </c>
      <c r="AD76" s="271"/>
      <c r="AE76" s="272"/>
      <c r="AF76" s="272"/>
      <c r="AG76" s="272"/>
      <c r="AH76" s="272"/>
      <c r="AI76" s="272"/>
      <c r="AJ76" s="272"/>
      <c r="AK76" s="273"/>
    </row>
    <row r="77" spans="1:37" s="189" customFormat="1" ht="13.5" customHeight="1" thickBot="1">
      <c r="A77" s="288" t="s">
        <v>11</v>
      </c>
      <c r="B77" s="288"/>
      <c r="C77" s="221">
        <f>SUM(C61:C76)</f>
        <v>2.6305582100000002</v>
      </c>
      <c r="D77" s="211">
        <f>SUM(D61:D76)</f>
        <v>2.6305582100000002</v>
      </c>
      <c r="E77" s="211">
        <f t="shared" ref="E77:N77" si="37">SUM(E61:E76)</f>
        <v>0</v>
      </c>
      <c r="F77" s="211">
        <f t="shared" si="37"/>
        <v>0</v>
      </c>
      <c r="G77" s="230">
        <f>SUM(G61:G76)</f>
        <v>2.0603432100000005</v>
      </c>
      <c r="H77" s="211">
        <f t="shared" si="37"/>
        <v>0</v>
      </c>
      <c r="I77" s="211">
        <f t="shared" si="37"/>
        <v>0</v>
      </c>
      <c r="J77" s="211">
        <f t="shared" si="37"/>
        <v>0</v>
      </c>
      <c r="K77" s="211">
        <f>SUM(K61:K76)</f>
        <v>2.0603432100000005</v>
      </c>
      <c r="L77" s="211">
        <f t="shared" si="37"/>
        <v>0</v>
      </c>
      <c r="M77" s="211">
        <f t="shared" si="37"/>
        <v>0</v>
      </c>
      <c r="N77" s="211">
        <f t="shared" si="37"/>
        <v>0</v>
      </c>
      <c r="O77" s="212">
        <f>SUM(O61:O76)</f>
        <v>500</v>
      </c>
      <c r="P77" s="212">
        <f>SUM(P61:P76)</f>
        <v>0</v>
      </c>
      <c r="Q77" s="211">
        <f>SUM(Q61:Q76)</f>
        <v>2.0603432100000005</v>
      </c>
      <c r="R77" s="213">
        <f>SUM(R61:R76)</f>
        <v>12</v>
      </c>
      <c r="S77" s="213">
        <f t="shared" ref="S77:T77" si="38">SUM(S61:S76)</f>
        <v>0</v>
      </c>
      <c r="T77" s="213">
        <f t="shared" si="38"/>
        <v>0</v>
      </c>
      <c r="U77" s="212">
        <f>SUM(U61:U76)</f>
        <v>2285.0500000000002</v>
      </c>
      <c r="V77" s="212">
        <f t="shared" ref="V77:AB77" si="39">SUM(V61:V76)</f>
        <v>0</v>
      </c>
      <c r="W77" s="212">
        <f>SUM(W61:W76)</f>
        <v>528.85</v>
      </c>
      <c r="X77" s="212">
        <f t="shared" si="39"/>
        <v>0</v>
      </c>
      <c r="Y77" s="212">
        <f>SUM(Y61:Y76)</f>
        <v>2388.25</v>
      </c>
      <c r="Z77" s="212">
        <f t="shared" si="39"/>
        <v>0</v>
      </c>
      <c r="AA77" s="212">
        <f t="shared" si="39"/>
        <v>0</v>
      </c>
      <c r="AB77" s="212">
        <f t="shared" si="39"/>
        <v>0</v>
      </c>
      <c r="AC77" s="212">
        <f t="shared" ref="AC77" si="40">SUM(AC61:AC76)</f>
        <v>0</v>
      </c>
      <c r="AD77" s="212">
        <f t="shared" ref="AD77" si="41">SUM(AD61:AD76)</f>
        <v>0</v>
      </c>
      <c r="AE77" s="212">
        <f t="shared" ref="AE77" si="42">SUM(AE61:AE76)</f>
        <v>0</v>
      </c>
      <c r="AF77" s="212">
        <f t="shared" ref="AF77" si="43">SUM(AF61:AF76)</f>
        <v>0</v>
      </c>
      <c r="AG77" s="212">
        <f t="shared" ref="AG77" si="44">SUM(AG61:AG76)</f>
        <v>0</v>
      </c>
      <c r="AH77" s="212">
        <f t="shared" ref="AH77" si="45">SUM(AH61:AH76)</f>
        <v>0</v>
      </c>
      <c r="AI77" s="212">
        <f t="shared" ref="AI77" si="46">SUM(AI61:AI76)</f>
        <v>0</v>
      </c>
      <c r="AJ77" s="212">
        <f t="shared" ref="AJ77" si="47">SUM(AJ61:AJ76)</f>
        <v>0</v>
      </c>
      <c r="AK77" s="214"/>
    </row>
    <row r="78" spans="1:37" s="9" customFormat="1" ht="24.75" thickBot="1">
      <c r="A78" s="101" t="s">
        <v>73</v>
      </c>
      <c r="B78" s="17" t="s">
        <v>204</v>
      </c>
      <c r="C78" s="244">
        <v>0.58548</v>
      </c>
      <c r="D78" s="244">
        <v>0.58548</v>
      </c>
      <c r="E78" s="244" t="s">
        <v>49</v>
      </c>
      <c r="F78" s="244" t="s">
        <v>49</v>
      </c>
      <c r="G78" s="245">
        <f>C78-SUM(U78:AC78)/10000</f>
        <v>0.46732000000000001</v>
      </c>
      <c r="H78" s="135" t="s">
        <v>49</v>
      </c>
      <c r="I78" s="135" t="s">
        <v>49</v>
      </c>
      <c r="J78" s="135" t="s">
        <v>49</v>
      </c>
      <c r="K78" s="127">
        <f>G78</f>
        <v>0.46732000000000001</v>
      </c>
      <c r="L78" s="135" t="s">
        <v>49</v>
      </c>
      <c r="M78" s="135" t="s">
        <v>49</v>
      </c>
      <c r="N78" s="21" t="s">
        <v>49</v>
      </c>
      <c r="O78" s="83">
        <v>35</v>
      </c>
      <c r="P78" s="31" t="s">
        <v>49</v>
      </c>
      <c r="Q78" s="135" t="s">
        <v>49</v>
      </c>
      <c r="R78" s="86">
        <v>1</v>
      </c>
      <c r="S78" s="154" t="s">
        <v>49</v>
      </c>
      <c r="T78" s="170" t="s">
        <v>49</v>
      </c>
      <c r="U78" s="80">
        <v>868</v>
      </c>
      <c r="V78" s="31" t="s">
        <v>49</v>
      </c>
      <c r="W78" s="31" t="s">
        <v>49</v>
      </c>
      <c r="X78" s="53">
        <v>43.6</v>
      </c>
      <c r="Y78" s="83" t="s">
        <v>49</v>
      </c>
      <c r="Z78" s="31" t="s">
        <v>49</v>
      </c>
      <c r="AA78" s="31" t="s">
        <v>49</v>
      </c>
      <c r="AB78" s="31">
        <v>270</v>
      </c>
      <c r="AC78" s="53" t="s">
        <v>49</v>
      </c>
      <c r="AD78" s="283" t="s">
        <v>247</v>
      </c>
      <c r="AE78" s="284"/>
      <c r="AF78" s="284"/>
      <c r="AG78" s="284"/>
      <c r="AH78" s="284"/>
      <c r="AI78" s="284"/>
      <c r="AJ78" s="284"/>
      <c r="AK78" s="285"/>
    </row>
    <row r="79" spans="1:37" s="189" customFormat="1" thickBot="1">
      <c r="A79" s="215"/>
      <c r="B79" s="215" t="s">
        <v>11</v>
      </c>
      <c r="C79" s="216">
        <f t="shared" ref="C79:V79" si="48">SUM(C78)</f>
        <v>0.58548</v>
      </c>
      <c r="D79" s="216">
        <f t="shared" si="48"/>
        <v>0.58548</v>
      </c>
      <c r="E79" s="216">
        <f t="shared" si="48"/>
        <v>0</v>
      </c>
      <c r="F79" s="216">
        <f t="shared" si="48"/>
        <v>0</v>
      </c>
      <c r="G79" s="231">
        <f t="shared" si="48"/>
        <v>0.46732000000000001</v>
      </c>
      <c r="H79" s="216">
        <f t="shared" si="48"/>
        <v>0</v>
      </c>
      <c r="I79" s="216">
        <f t="shared" si="48"/>
        <v>0</v>
      </c>
      <c r="J79" s="216">
        <f t="shared" si="48"/>
        <v>0</v>
      </c>
      <c r="K79" s="216">
        <f t="shared" si="48"/>
        <v>0.46732000000000001</v>
      </c>
      <c r="L79" s="216">
        <f t="shared" si="48"/>
        <v>0</v>
      </c>
      <c r="M79" s="216">
        <f t="shared" si="48"/>
        <v>0</v>
      </c>
      <c r="N79" s="217">
        <f t="shared" si="48"/>
        <v>0</v>
      </c>
      <c r="O79" s="218">
        <f t="shared" si="48"/>
        <v>35</v>
      </c>
      <c r="P79" s="218">
        <f t="shared" si="48"/>
        <v>0</v>
      </c>
      <c r="Q79" s="216">
        <f t="shared" si="48"/>
        <v>0</v>
      </c>
      <c r="R79" s="219">
        <f t="shared" si="48"/>
        <v>1</v>
      </c>
      <c r="S79" s="219">
        <f t="shared" si="48"/>
        <v>0</v>
      </c>
      <c r="T79" s="219">
        <f t="shared" si="48"/>
        <v>0</v>
      </c>
      <c r="U79" s="218">
        <f t="shared" si="48"/>
        <v>868</v>
      </c>
      <c r="V79" s="218">
        <f t="shared" si="48"/>
        <v>0</v>
      </c>
      <c r="W79" s="218">
        <f>SUM(V78)</f>
        <v>0</v>
      </c>
      <c r="X79" s="218">
        <f>SUM(X78)</f>
        <v>43.6</v>
      </c>
      <c r="Y79" s="218">
        <f>SUM(Y78)</f>
        <v>0</v>
      </c>
      <c r="Z79" s="218">
        <f t="shared" ref="Z79:AC79" si="49">SUM(Z78)</f>
        <v>0</v>
      </c>
      <c r="AA79" s="218">
        <f t="shared" si="49"/>
        <v>0</v>
      </c>
      <c r="AB79" s="218">
        <f t="shared" si="49"/>
        <v>270</v>
      </c>
      <c r="AC79" s="218">
        <f t="shared" si="49"/>
        <v>0</v>
      </c>
      <c r="AD79" s="218">
        <v>0</v>
      </c>
      <c r="AE79" s="218">
        <v>0</v>
      </c>
      <c r="AF79" s="218">
        <v>0</v>
      </c>
      <c r="AG79" s="218">
        <v>0</v>
      </c>
      <c r="AH79" s="218">
        <v>0</v>
      </c>
      <c r="AI79" s="218">
        <v>0</v>
      </c>
      <c r="AJ79" s="218">
        <v>0</v>
      </c>
      <c r="AK79" s="218">
        <v>0</v>
      </c>
    </row>
    <row r="80" spans="1:37" s="15" customFormat="1" ht="16.899999999999999" customHeight="1">
      <c r="A80" s="308" t="s">
        <v>12</v>
      </c>
      <c r="B80" s="18" t="s">
        <v>74</v>
      </c>
      <c r="C80" s="130">
        <v>0.41820000000000002</v>
      </c>
      <c r="D80" s="243" t="s">
        <v>49</v>
      </c>
      <c r="E80" s="243" t="s">
        <v>49</v>
      </c>
      <c r="F80" s="243" t="s">
        <v>49</v>
      </c>
      <c r="G80" s="232" t="s">
        <v>49</v>
      </c>
      <c r="H80" s="120">
        <v>0.41820000000000002</v>
      </c>
      <c r="I80" s="136" t="s">
        <v>49</v>
      </c>
      <c r="J80" s="120" t="s">
        <v>49</v>
      </c>
      <c r="K80" s="120" t="s">
        <v>49</v>
      </c>
      <c r="L80" s="110">
        <f t="shared" ref="L80" si="50">H80</f>
        <v>0.41820000000000002</v>
      </c>
      <c r="M80" s="120" t="str">
        <f>I80</f>
        <v>x</v>
      </c>
      <c r="N80" s="72" t="str">
        <f>J80</f>
        <v>x</v>
      </c>
      <c r="O80" s="58" t="s">
        <v>49</v>
      </c>
      <c r="P80" s="2" t="s">
        <v>49</v>
      </c>
      <c r="Q80" s="120">
        <f t="shared" ref="Q80:Q128" si="51">SUM(G80:J80)</f>
        <v>0.41820000000000002</v>
      </c>
      <c r="R80" s="88" t="s">
        <v>49</v>
      </c>
      <c r="S80" s="153" t="s">
        <v>49</v>
      </c>
      <c r="T80" s="167" t="s">
        <v>49</v>
      </c>
      <c r="U80" s="79" t="s">
        <v>49</v>
      </c>
      <c r="V80" s="3" t="s">
        <v>49</v>
      </c>
      <c r="W80" s="3" t="s">
        <v>49</v>
      </c>
      <c r="X80" s="50" t="s">
        <v>49</v>
      </c>
      <c r="Y80" s="66" t="s">
        <v>49</v>
      </c>
      <c r="Z80" s="3" t="s">
        <v>49</v>
      </c>
      <c r="AA80" s="3" t="s">
        <v>49</v>
      </c>
      <c r="AB80" s="3" t="s">
        <v>49</v>
      </c>
      <c r="AC80" s="50" t="s">
        <v>49</v>
      </c>
      <c r="AD80" s="58" t="s">
        <v>49</v>
      </c>
      <c r="AE80" s="3" t="s">
        <v>49</v>
      </c>
      <c r="AF80" s="3" t="s">
        <v>49</v>
      </c>
      <c r="AG80" s="1">
        <v>2</v>
      </c>
      <c r="AH80" s="3" t="s">
        <v>49</v>
      </c>
      <c r="AI80" s="3" t="s">
        <v>49</v>
      </c>
      <c r="AJ80" s="3" t="s">
        <v>49</v>
      </c>
      <c r="AK80" s="55" t="s">
        <v>49</v>
      </c>
    </row>
    <row r="81" spans="1:37" s="15" customFormat="1" ht="17.25" customHeight="1">
      <c r="A81" s="308"/>
      <c r="B81" s="18" t="s">
        <v>75</v>
      </c>
      <c r="C81" s="119">
        <v>2.0388000000000002</v>
      </c>
      <c r="D81" s="120" t="s">
        <v>49</v>
      </c>
      <c r="E81" s="120" t="s">
        <v>49</v>
      </c>
      <c r="F81" s="120" t="s">
        <v>49</v>
      </c>
      <c r="G81" s="233" t="s">
        <v>49</v>
      </c>
      <c r="H81" s="123">
        <f>0.47-0.12</f>
        <v>0.35</v>
      </c>
      <c r="I81" s="136">
        <v>0.61470000000000025</v>
      </c>
      <c r="J81" s="120" t="s">
        <v>49</v>
      </c>
      <c r="K81" s="123" t="s">
        <v>49</v>
      </c>
      <c r="L81" s="123">
        <f>H81+I81</f>
        <v>0.96470000000000022</v>
      </c>
      <c r="M81" s="120">
        <f t="shared" ref="M81:M128" si="52">I81</f>
        <v>0.61470000000000025</v>
      </c>
      <c r="N81" s="72" t="str">
        <f t="shared" ref="N81:N128" si="53">J81</f>
        <v>x</v>
      </c>
      <c r="O81" s="54">
        <v>130</v>
      </c>
      <c r="P81" s="1" t="s">
        <v>49</v>
      </c>
      <c r="Q81" s="120">
        <f t="shared" si="51"/>
        <v>0.96470000000000022</v>
      </c>
      <c r="R81" s="88">
        <v>11</v>
      </c>
      <c r="S81" s="153" t="s">
        <v>49</v>
      </c>
      <c r="T81" s="167" t="s">
        <v>49</v>
      </c>
      <c r="U81" s="79" t="s">
        <v>49</v>
      </c>
      <c r="V81" s="3" t="s">
        <v>49</v>
      </c>
      <c r="W81" s="3" t="s">
        <v>49</v>
      </c>
      <c r="X81" s="50" t="s">
        <v>49</v>
      </c>
      <c r="Y81" s="66" t="s">
        <v>49</v>
      </c>
      <c r="Z81" s="3" t="s">
        <v>49</v>
      </c>
      <c r="AA81" s="3" t="s">
        <v>49</v>
      </c>
      <c r="AB81" s="3" t="s">
        <v>49</v>
      </c>
      <c r="AC81" s="50" t="s">
        <v>49</v>
      </c>
      <c r="AD81" s="54" t="s">
        <v>49</v>
      </c>
      <c r="AE81" s="3" t="s">
        <v>49</v>
      </c>
      <c r="AF81" s="3" t="s">
        <v>49</v>
      </c>
      <c r="AG81" s="1">
        <f>7-7</f>
        <v>0</v>
      </c>
      <c r="AH81" s="3" t="s">
        <v>49</v>
      </c>
      <c r="AI81" s="3" t="s">
        <v>49</v>
      </c>
      <c r="AJ81" s="3" t="s">
        <v>49</v>
      </c>
      <c r="AK81" s="55" t="s">
        <v>49</v>
      </c>
    </row>
    <row r="82" spans="1:37" s="15" customFormat="1" ht="15.6" customHeight="1">
      <c r="A82" s="308"/>
      <c r="B82" s="10" t="s">
        <v>246</v>
      </c>
      <c r="C82" s="119">
        <v>4.5175999999999998</v>
      </c>
      <c r="D82" s="120" t="s">
        <v>49</v>
      </c>
      <c r="E82" s="120" t="s">
        <v>49</v>
      </c>
      <c r="F82" s="120" t="s">
        <v>49</v>
      </c>
      <c r="G82" s="224" t="s">
        <v>49</v>
      </c>
      <c r="H82" s="131">
        <f>C82-I82-J82</f>
        <v>2.7736999999999998</v>
      </c>
      <c r="I82" s="120">
        <v>0.78520000000000001</v>
      </c>
      <c r="J82" s="120">
        <v>0.9587</v>
      </c>
      <c r="K82" s="118" t="s">
        <v>49</v>
      </c>
      <c r="L82" s="120">
        <f>H82</f>
        <v>2.7736999999999998</v>
      </c>
      <c r="M82" s="120">
        <f t="shared" si="52"/>
        <v>0.78520000000000001</v>
      </c>
      <c r="N82" s="72">
        <f t="shared" si="53"/>
        <v>0.9587</v>
      </c>
      <c r="O82" s="54" t="s">
        <v>49</v>
      </c>
      <c r="P82" s="1" t="s">
        <v>49</v>
      </c>
      <c r="Q82" s="120">
        <f t="shared" si="51"/>
        <v>4.5175999999999998</v>
      </c>
      <c r="R82" s="88">
        <v>48</v>
      </c>
      <c r="S82" s="153" t="s">
        <v>49</v>
      </c>
      <c r="T82" s="167" t="s">
        <v>49</v>
      </c>
      <c r="U82" s="79" t="s">
        <v>49</v>
      </c>
      <c r="V82" s="3" t="s">
        <v>49</v>
      </c>
      <c r="W82" s="3" t="s">
        <v>49</v>
      </c>
      <c r="X82" s="50" t="s">
        <v>49</v>
      </c>
      <c r="Y82" s="66" t="s">
        <v>49</v>
      </c>
      <c r="Z82" s="3" t="s">
        <v>49</v>
      </c>
      <c r="AA82" s="3" t="s">
        <v>49</v>
      </c>
      <c r="AB82" s="3" t="s">
        <v>49</v>
      </c>
      <c r="AC82" s="50" t="s">
        <v>49</v>
      </c>
      <c r="AD82" s="54" t="s">
        <v>49</v>
      </c>
      <c r="AE82" s="3" t="s">
        <v>49</v>
      </c>
      <c r="AF82" s="3" t="s">
        <v>49</v>
      </c>
      <c r="AG82" s="1" t="s">
        <v>49</v>
      </c>
      <c r="AH82" s="3" t="s">
        <v>49</v>
      </c>
      <c r="AI82" s="3" t="s">
        <v>49</v>
      </c>
      <c r="AJ82" s="3" t="s">
        <v>49</v>
      </c>
      <c r="AK82" s="55" t="s">
        <v>49</v>
      </c>
    </row>
    <row r="83" spans="1:37" s="15" customFormat="1" ht="15.6" customHeight="1">
      <c r="A83" s="308"/>
      <c r="B83" s="10" t="s">
        <v>248</v>
      </c>
      <c r="C83" s="119">
        <v>0.23530000000000001</v>
      </c>
      <c r="D83" s="120" t="s">
        <v>49</v>
      </c>
      <c r="E83" s="120" t="s">
        <v>49</v>
      </c>
      <c r="F83" s="120" t="s">
        <v>49</v>
      </c>
      <c r="G83" s="224" t="s">
        <v>49</v>
      </c>
      <c r="H83" s="131">
        <v>7.8399999999999997E-2</v>
      </c>
      <c r="I83" s="120">
        <f>C83-H83</f>
        <v>0.15690000000000001</v>
      </c>
      <c r="J83" s="120" t="s">
        <v>49</v>
      </c>
      <c r="K83" s="118" t="s">
        <v>49</v>
      </c>
      <c r="L83" s="120">
        <f>H83</f>
        <v>7.8399999999999997E-2</v>
      </c>
      <c r="M83" s="120">
        <f t="shared" si="52"/>
        <v>0.15690000000000001</v>
      </c>
      <c r="N83" s="72" t="s">
        <v>49</v>
      </c>
      <c r="O83" s="54" t="s">
        <v>49</v>
      </c>
      <c r="P83" s="1" t="s">
        <v>49</v>
      </c>
      <c r="Q83" s="120">
        <f t="shared" si="51"/>
        <v>0.23530000000000001</v>
      </c>
      <c r="R83" s="88" t="s">
        <v>49</v>
      </c>
      <c r="S83" s="153" t="s">
        <v>49</v>
      </c>
      <c r="T83" s="167" t="s">
        <v>49</v>
      </c>
      <c r="U83" s="79" t="s">
        <v>49</v>
      </c>
      <c r="V83" s="3" t="s">
        <v>49</v>
      </c>
      <c r="W83" s="3" t="s">
        <v>49</v>
      </c>
      <c r="X83" s="50" t="s">
        <v>49</v>
      </c>
      <c r="Y83" s="66" t="s">
        <v>49</v>
      </c>
      <c r="Z83" s="3" t="s">
        <v>49</v>
      </c>
      <c r="AA83" s="3" t="s">
        <v>49</v>
      </c>
      <c r="AB83" s="3" t="s">
        <v>49</v>
      </c>
      <c r="AC83" s="50" t="s">
        <v>49</v>
      </c>
      <c r="AD83" s="54" t="s">
        <v>49</v>
      </c>
      <c r="AE83" s="3" t="s">
        <v>49</v>
      </c>
      <c r="AF83" s="3" t="s">
        <v>49</v>
      </c>
      <c r="AG83" s="1" t="s">
        <v>49</v>
      </c>
      <c r="AH83" s="3" t="s">
        <v>49</v>
      </c>
      <c r="AI83" s="3" t="s">
        <v>49</v>
      </c>
      <c r="AJ83" s="3" t="s">
        <v>49</v>
      </c>
      <c r="AK83" s="55" t="s">
        <v>49</v>
      </c>
    </row>
    <row r="84" spans="1:37" s="15" customFormat="1" ht="15.6" customHeight="1">
      <c r="A84" s="308"/>
      <c r="B84" s="10" t="s">
        <v>250</v>
      </c>
      <c r="C84" s="119">
        <v>6.7199999999999996E-2</v>
      </c>
      <c r="D84" s="120" t="s">
        <v>49</v>
      </c>
      <c r="E84" s="120" t="s">
        <v>49</v>
      </c>
      <c r="F84" s="120" t="s">
        <v>49</v>
      </c>
      <c r="G84" s="224" t="s">
        <v>49</v>
      </c>
      <c r="H84" s="131" t="s">
        <v>49</v>
      </c>
      <c r="I84" s="120">
        <v>6.7199999999999996E-2</v>
      </c>
      <c r="J84" s="120" t="s">
        <v>49</v>
      </c>
      <c r="K84" s="118" t="s">
        <v>49</v>
      </c>
      <c r="L84" s="120" t="s">
        <v>49</v>
      </c>
      <c r="M84" s="120">
        <f t="shared" si="52"/>
        <v>6.7199999999999996E-2</v>
      </c>
      <c r="N84" s="72" t="s">
        <v>49</v>
      </c>
      <c r="O84" s="54" t="s">
        <v>49</v>
      </c>
      <c r="P84" s="1" t="s">
        <v>49</v>
      </c>
      <c r="Q84" s="120">
        <f t="shared" si="51"/>
        <v>6.7199999999999996E-2</v>
      </c>
      <c r="R84" s="88" t="s">
        <v>49</v>
      </c>
      <c r="S84" s="153" t="s">
        <v>49</v>
      </c>
      <c r="T84" s="167" t="s">
        <v>49</v>
      </c>
      <c r="U84" s="79" t="s">
        <v>49</v>
      </c>
      <c r="V84" s="3" t="s">
        <v>49</v>
      </c>
      <c r="W84" s="3" t="s">
        <v>49</v>
      </c>
      <c r="X84" s="50" t="s">
        <v>49</v>
      </c>
      <c r="Y84" s="66" t="s">
        <v>49</v>
      </c>
      <c r="Z84" s="3" t="s">
        <v>49</v>
      </c>
      <c r="AA84" s="3" t="s">
        <v>49</v>
      </c>
      <c r="AB84" s="3" t="s">
        <v>49</v>
      </c>
      <c r="AC84" s="50" t="s">
        <v>49</v>
      </c>
      <c r="AD84" s="54" t="s">
        <v>49</v>
      </c>
      <c r="AE84" s="3" t="s">
        <v>49</v>
      </c>
      <c r="AF84" s="3" t="s">
        <v>49</v>
      </c>
      <c r="AG84" s="1" t="s">
        <v>49</v>
      </c>
      <c r="AH84" s="3" t="s">
        <v>49</v>
      </c>
      <c r="AI84" s="3" t="s">
        <v>49</v>
      </c>
      <c r="AJ84" s="3" t="s">
        <v>49</v>
      </c>
      <c r="AK84" s="55" t="s">
        <v>49</v>
      </c>
    </row>
    <row r="85" spans="1:37" s="15" customFormat="1" ht="22.9" customHeight="1">
      <c r="A85" s="308"/>
      <c r="B85" s="6" t="s">
        <v>76</v>
      </c>
      <c r="C85" s="124">
        <v>0.60240000000000005</v>
      </c>
      <c r="D85" s="120" t="s">
        <v>49</v>
      </c>
      <c r="E85" s="120" t="s">
        <v>49</v>
      </c>
      <c r="F85" s="120" t="s">
        <v>49</v>
      </c>
      <c r="G85" s="136" t="s">
        <v>49</v>
      </c>
      <c r="H85" s="120">
        <f t="shared" ref="H85:H126" si="54">C85-SUM(O85,U85:AC85)/10000</f>
        <v>0.45370000000000005</v>
      </c>
      <c r="I85" s="120" t="s">
        <v>49</v>
      </c>
      <c r="J85" s="120" t="s">
        <v>49</v>
      </c>
      <c r="K85" s="120" t="s">
        <v>49</v>
      </c>
      <c r="L85" s="120">
        <f t="shared" ref="L85:L128" si="55">H85</f>
        <v>0.45370000000000005</v>
      </c>
      <c r="M85" s="120" t="str">
        <f t="shared" si="52"/>
        <v>x</v>
      </c>
      <c r="N85" s="72" t="str">
        <f t="shared" si="53"/>
        <v>x</v>
      </c>
      <c r="O85" s="66">
        <f>60+290+1137</f>
        <v>1487</v>
      </c>
      <c r="P85" s="3" t="s">
        <v>49</v>
      </c>
      <c r="Q85" s="120">
        <f t="shared" si="51"/>
        <v>0.45370000000000005</v>
      </c>
      <c r="R85" s="88">
        <v>6</v>
      </c>
      <c r="S85" s="153" t="s">
        <v>49</v>
      </c>
      <c r="T85" s="167" t="s">
        <v>49</v>
      </c>
      <c r="U85" s="79" t="s">
        <v>49</v>
      </c>
      <c r="V85" s="3" t="s">
        <v>49</v>
      </c>
      <c r="W85" s="3" t="s">
        <v>49</v>
      </c>
      <c r="X85" s="50" t="s">
        <v>49</v>
      </c>
      <c r="Y85" s="66" t="s">
        <v>49</v>
      </c>
      <c r="Z85" s="3" t="s">
        <v>49</v>
      </c>
      <c r="AA85" s="3" t="s">
        <v>49</v>
      </c>
      <c r="AB85" s="3" t="s">
        <v>49</v>
      </c>
      <c r="AC85" s="50" t="s">
        <v>49</v>
      </c>
      <c r="AD85" s="66" t="s">
        <v>49</v>
      </c>
      <c r="AE85" s="3" t="s">
        <v>49</v>
      </c>
      <c r="AF85" s="3" t="s">
        <v>49</v>
      </c>
      <c r="AG85" s="3" t="s">
        <v>49</v>
      </c>
      <c r="AH85" s="3" t="s">
        <v>49</v>
      </c>
      <c r="AI85" s="3" t="s">
        <v>49</v>
      </c>
      <c r="AJ85" s="3" t="s">
        <v>49</v>
      </c>
      <c r="AK85" s="55" t="s">
        <v>49</v>
      </c>
    </row>
    <row r="86" spans="1:37" s="15" customFormat="1" ht="19.899999999999999" customHeight="1">
      <c r="A86" s="308"/>
      <c r="B86" s="6" t="s">
        <v>77</v>
      </c>
      <c r="C86" s="124">
        <v>0.1055</v>
      </c>
      <c r="D86" s="120" t="s">
        <v>49</v>
      </c>
      <c r="E86" s="120" t="s">
        <v>49</v>
      </c>
      <c r="F86" s="120" t="s">
        <v>49</v>
      </c>
      <c r="G86" s="228" t="s">
        <v>49</v>
      </c>
      <c r="H86" s="120" t="s">
        <v>49</v>
      </c>
      <c r="I86" s="120">
        <v>9.5500000000000002E-2</v>
      </c>
      <c r="J86" s="120" t="s">
        <v>49</v>
      </c>
      <c r="K86" s="123" t="s">
        <v>49</v>
      </c>
      <c r="L86" s="120" t="str">
        <f t="shared" si="55"/>
        <v>x</v>
      </c>
      <c r="M86" s="120">
        <f t="shared" si="52"/>
        <v>9.5500000000000002E-2</v>
      </c>
      <c r="N86" s="72" t="str">
        <f t="shared" si="53"/>
        <v>x</v>
      </c>
      <c r="O86" s="54">
        <v>100</v>
      </c>
      <c r="P86" s="1" t="s">
        <v>49</v>
      </c>
      <c r="Q86" s="120">
        <f t="shared" si="51"/>
        <v>9.5500000000000002E-2</v>
      </c>
      <c r="R86" s="88">
        <v>1</v>
      </c>
      <c r="S86" s="153" t="s">
        <v>49</v>
      </c>
      <c r="T86" s="167" t="s">
        <v>49</v>
      </c>
      <c r="U86" s="79" t="s">
        <v>49</v>
      </c>
      <c r="V86" s="3" t="s">
        <v>49</v>
      </c>
      <c r="W86" s="3" t="s">
        <v>49</v>
      </c>
      <c r="X86" s="50" t="s">
        <v>49</v>
      </c>
      <c r="Y86" s="66" t="s">
        <v>49</v>
      </c>
      <c r="Z86" s="3" t="s">
        <v>49</v>
      </c>
      <c r="AA86" s="3" t="s">
        <v>49</v>
      </c>
      <c r="AB86" s="3" t="s">
        <v>49</v>
      </c>
      <c r="AC86" s="50" t="s">
        <v>49</v>
      </c>
      <c r="AD86" s="54" t="s">
        <v>49</v>
      </c>
      <c r="AE86" s="3" t="s">
        <v>49</v>
      </c>
      <c r="AF86" s="3" t="s">
        <v>49</v>
      </c>
      <c r="AG86" s="1">
        <v>2</v>
      </c>
      <c r="AH86" s="3" t="s">
        <v>49</v>
      </c>
      <c r="AI86" s="3" t="s">
        <v>49</v>
      </c>
      <c r="AJ86" s="3" t="s">
        <v>49</v>
      </c>
      <c r="AK86" s="55" t="s">
        <v>49</v>
      </c>
    </row>
    <row r="87" spans="1:37" s="15" customFormat="1" ht="19.149999999999999" customHeight="1">
      <c r="A87" s="308"/>
      <c r="B87" s="6" t="s">
        <v>78</v>
      </c>
      <c r="C87" s="124">
        <v>2.1440000000000001</v>
      </c>
      <c r="D87" s="120" t="s">
        <v>49</v>
      </c>
      <c r="E87" s="120" t="s">
        <v>49</v>
      </c>
      <c r="F87" s="120" t="s">
        <v>49</v>
      </c>
      <c r="G87" s="228" t="s">
        <v>49</v>
      </c>
      <c r="H87" s="120">
        <f>C87-I87-J87</f>
        <v>1.4350000000000003</v>
      </c>
      <c r="I87" s="120">
        <v>0.29899999999999999</v>
      </c>
      <c r="J87" s="120">
        <v>0.41</v>
      </c>
      <c r="K87" s="123" t="s">
        <v>49</v>
      </c>
      <c r="L87" s="120">
        <f t="shared" si="55"/>
        <v>1.4350000000000003</v>
      </c>
      <c r="M87" s="120">
        <f t="shared" si="52"/>
        <v>0.29899999999999999</v>
      </c>
      <c r="N87" s="72">
        <f t="shared" si="53"/>
        <v>0.41</v>
      </c>
      <c r="O87" s="54" t="s">
        <v>49</v>
      </c>
      <c r="P87" s="1" t="s">
        <v>49</v>
      </c>
      <c r="Q87" s="120">
        <f t="shared" si="51"/>
        <v>2.1440000000000001</v>
      </c>
      <c r="R87" s="88">
        <v>6</v>
      </c>
      <c r="S87" s="153" t="s">
        <v>49</v>
      </c>
      <c r="T87" s="167" t="s">
        <v>49</v>
      </c>
      <c r="U87" s="79" t="s">
        <v>49</v>
      </c>
      <c r="V87" s="3" t="s">
        <v>49</v>
      </c>
      <c r="W87" s="3" t="s">
        <v>49</v>
      </c>
      <c r="X87" s="50" t="s">
        <v>49</v>
      </c>
      <c r="Y87" s="66" t="s">
        <v>49</v>
      </c>
      <c r="Z87" s="3" t="s">
        <v>49</v>
      </c>
      <c r="AA87" s="3" t="s">
        <v>49</v>
      </c>
      <c r="AB87" s="3" t="s">
        <v>49</v>
      </c>
      <c r="AC87" s="50" t="s">
        <v>49</v>
      </c>
      <c r="AD87" s="54" t="s">
        <v>49</v>
      </c>
      <c r="AE87" s="3" t="s">
        <v>49</v>
      </c>
      <c r="AF87" s="3" t="s">
        <v>49</v>
      </c>
      <c r="AG87" s="1" t="s">
        <v>49</v>
      </c>
      <c r="AH87" s="3" t="s">
        <v>49</v>
      </c>
      <c r="AI87" s="3" t="s">
        <v>49</v>
      </c>
      <c r="AJ87" s="3" t="s">
        <v>49</v>
      </c>
      <c r="AK87" s="55" t="s">
        <v>49</v>
      </c>
    </row>
    <row r="88" spans="1:37" s="15" customFormat="1" ht="31.9" customHeight="1">
      <c r="A88" s="308"/>
      <c r="B88" s="6" t="s">
        <v>151</v>
      </c>
      <c r="C88" s="124">
        <f>1.2364</f>
        <v>1.2363999999999999</v>
      </c>
      <c r="D88" s="120" t="s">
        <v>49</v>
      </c>
      <c r="E88" s="120" t="s">
        <v>49</v>
      </c>
      <c r="F88" s="120" t="s">
        <v>49</v>
      </c>
      <c r="G88" s="228" t="s">
        <v>49</v>
      </c>
      <c r="H88" s="120" t="s">
        <v>49</v>
      </c>
      <c r="I88" s="120">
        <v>1.1684000000000001</v>
      </c>
      <c r="J88" s="120" t="s">
        <v>49</v>
      </c>
      <c r="K88" s="123" t="s">
        <v>49</v>
      </c>
      <c r="L88" s="120" t="str">
        <f t="shared" si="55"/>
        <v>x</v>
      </c>
      <c r="M88" s="120">
        <f t="shared" si="52"/>
        <v>1.1684000000000001</v>
      </c>
      <c r="N88" s="72" t="str">
        <f t="shared" si="53"/>
        <v>x</v>
      </c>
      <c r="O88" s="54">
        <f>250+430</f>
        <v>680</v>
      </c>
      <c r="P88" s="1">
        <v>146</v>
      </c>
      <c r="Q88" s="120">
        <f t="shared" si="51"/>
        <v>1.1684000000000001</v>
      </c>
      <c r="R88" s="88">
        <v>1</v>
      </c>
      <c r="S88" s="153" t="s">
        <v>49</v>
      </c>
      <c r="T88" s="167" t="s">
        <v>49</v>
      </c>
      <c r="U88" s="79" t="s">
        <v>49</v>
      </c>
      <c r="V88" s="3" t="s">
        <v>49</v>
      </c>
      <c r="W88" s="3" t="s">
        <v>49</v>
      </c>
      <c r="X88" s="50" t="s">
        <v>49</v>
      </c>
      <c r="Y88" s="66" t="s">
        <v>49</v>
      </c>
      <c r="Z88" s="3" t="s">
        <v>49</v>
      </c>
      <c r="AA88" s="3" t="s">
        <v>49</v>
      </c>
      <c r="AB88" s="3" t="s">
        <v>49</v>
      </c>
      <c r="AC88" s="50" t="s">
        <v>49</v>
      </c>
      <c r="AD88" s="54" t="s">
        <v>49</v>
      </c>
      <c r="AE88" s="3" t="s">
        <v>49</v>
      </c>
      <c r="AF88" s="3" t="s">
        <v>49</v>
      </c>
      <c r="AG88" s="1">
        <v>18</v>
      </c>
      <c r="AH88" s="3" t="s">
        <v>49</v>
      </c>
      <c r="AI88" s="3" t="s">
        <v>49</v>
      </c>
      <c r="AJ88" s="3" t="s">
        <v>49</v>
      </c>
      <c r="AK88" s="55" t="s">
        <v>49</v>
      </c>
    </row>
    <row r="89" spans="1:37" s="15" customFormat="1" ht="18" customHeight="1">
      <c r="A89" s="308"/>
      <c r="B89" s="6" t="s">
        <v>79</v>
      </c>
      <c r="C89" s="124">
        <v>1.9852000000000001</v>
      </c>
      <c r="D89" s="120" t="s">
        <v>49</v>
      </c>
      <c r="E89" s="120" t="s">
        <v>49</v>
      </c>
      <c r="F89" s="120" t="s">
        <v>49</v>
      </c>
      <c r="G89" s="228" t="s">
        <v>49</v>
      </c>
      <c r="H89" s="120" t="s">
        <v>49</v>
      </c>
      <c r="I89" s="120">
        <v>1.9852000000000001</v>
      </c>
      <c r="J89" s="120" t="s">
        <v>49</v>
      </c>
      <c r="K89" s="123" t="s">
        <v>49</v>
      </c>
      <c r="L89" s="120" t="str">
        <f t="shared" si="55"/>
        <v>x</v>
      </c>
      <c r="M89" s="120">
        <f t="shared" si="52"/>
        <v>1.9852000000000001</v>
      </c>
      <c r="N89" s="72" t="str">
        <f t="shared" si="53"/>
        <v>x</v>
      </c>
      <c r="O89" s="54" t="s">
        <v>49</v>
      </c>
      <c r="P89" s="1" t="s">
        <v>49</v>
      </c>
      <c r="Q89" s="120">
        <f t="shared" si="51"/>
        <v>1.9852000000000001</v>
      </c>
      <c r="R89" s="88">
        <v>3</v>
      </c>
      <c r="S89" s="153" t="s">
        <v>49</v>
      </c>
      <c r="T89" s="167" t="s">
        <v>49</v>
      </c>
      <c r="U89" s="79" t="s">
        <v>49</v>
      </c>
      <c r="V89" s="3" t="s">
        <v>49</v>
      </c>
      <c r="W89" s="3" t="s">
        <v>49</v>
      </c>
      <c r="X89" s="50" t="s">
        <v>49</v>
      </c>
      <c r="Y89" s="66" t="s">
        <v>49</v>
      </c>
      <c r="Z89" s="3" t="s">
        <v>49</v>
      </c>
      <c r="AA89" s="3" t="s">
        <v>49</v>
      </c>
      <c r="AB89" s="3" t="s">
        <v>49</v>
      </c>
      <c r="AC89" s="50" t="s">
        <v>49</v>
      </c>
      <c r="AD89" s="54" t="s">
        <v>49</v>
      </c>
      <c r="AE89" s="3" t="s">
        <v>49</v>
      </c>
      <c r="AF89" s="3" t="s">
        <v>49</v>
      </c>
      <c r="AG89" s="1" t="s">
        <v>49</v>
      </c>
      <c r="AH89" s="3" t="s">
        <v>49</v>
      </c>
      <c r="AI89" s="3" t="s">
        <v>49</v>
      </c>
      <c r="AJ89" s="3" t="s">
        <v>49</v>
      </c>
      <c r="AK89" s="55" t="s">
        <v>49</v>
      </c>
    </row>
    <row r="90" spans="1:37" s="15" customFormat="1" ht="19.149999999999999" customHeight="1">
      <c r="A90" s="308"/>
      <c r="B90" s="18" t="s">
        <v>80</v>
      </c>
      <c r="C90" s="119">
        <v>2.9100000000000001E-2</v>
      </c>
      <c r="D90" s="120" t="s">
        <v>49</v>
      </c>
      <c r="E90" s="120" t="s">
        <v>49</v>
      </c>
      <c r="F90" s="120" t="s">
        <v>49</v>
      </c>
      <c r="G90" s="228" t="s">
        <v>49</v>
      </c>
      <c r="H90" s="120">
        <f t="shared" si="54"/>
        <v>2.9100000000000001E-2</v>
      </c>
      <c r="I90" s="120" t="s">
        <v>49</v>
      </c>
      <c r="J90" s="120" t="s">
        <v>49</v>
      </c>
      <c r="K90" s="123" t="s">
        <v>49</v>
      </c>
      <c r="L90" s="120">
        <f t="shared" si="55"/>
        <v>2.9100000000000001E-2</v>
      </c>
      <c r="M90" s="120" t="str">
        <f t="shared" si="52"/>
        <v>x</v>
      </c>
      <c r="N90" s="72" t="str">
        <f t="shared" si="53"/>
        <v>x</v>
      </c>
      <c r="O90" s="54" t="s">
        <v>49</v>
      </c>
      <c r="P90" s="1" t="s">
        <v>49</v>
      </c>
      <c r="Q90" s="120">
        <f t="shared" si="51"/>
        <v>2.9100000000000001E-2</v>
      </c>
      <c r="R90" s="88">
        <v>2</v>
      </c>
      <c r="S90" s="153" t="s">
        <v>49</v>
      </c>
      <c r="T90" s="167" t="s">
        <v>49</v>
      </c>
      <c r="U90" s="79" t="s">
        <v>49</v>
      </c>
      <c r="V90" s="3" t="s">
        <v>49</v>
      </c>
      <c r="W90" s="3" t="s">
        <v>49</v>
      </c>
      <c r="X90" s="50" t="s">
        <v>49</v>
      </c>
      <c r="Y90" s="66" t="s">
        <v>49</v>
      </c>
      <c r="Z90" s="3" t="s">
        <v>49</v>
      </c>
      <c r="AA90" s="3" t="s">
        <v>49</v>
      </c>
      <c r="AB90" s="3" t="s">
        <v>49</v>
      </c>
      <c r="AC90" s="50" t="s">
        <v>49</v>
      </c>
      <c r="AD90" s="54" t="s">
        <v>49</v>
      </c>
      <c r="AE90" s="3" t="s">
        <v>49</v>
      </c>
      <c r="AF90" s="3" t="s">
        <v>49</v>
      </c>
      <c r="AG90" s="1">
        <v>1</v>
      </c>
      <c r="AH90" s="3" t="s">
        <v>49</v>
      </c>
      <c r="AI90" s="3" t="s">
        <v>49</v>
      </c>
      <c r="AJ90" s="3" t="s">
        <v>49</v>
      </c>
      <c r="AK90" s="55" t="s">
        <v>49</v>
      </c>
    </row>
    <row r="91" spans="1:37" s="15" customFormat="1" ht="18.600000000000001" customHeight="1">
      <c r="A91" s="308"/>
      <c r="B91" s="10" t="s">
        <v>81</v>
      </c>
      <c r="C91" s="119">
        <v>6.0100000000000001E-2</v>
      </c>
      <c r="D91" s="120" t="s">
        <v>49</v>
      </c>
      <c r="E91" s="120" t="s">
        <v>49</v>
      </c>
      <c r="F91" s="120" t="s">
        <v>49</v>
      </c>
      <c r="G91" s="228" t="s">
        <v>49</v>
      </c>
      <c r="H91" s="120">
        <f t="shared" si="54"/>
        <v>5.5600000000000004E-2</v>
      </c>
      <c r="I91" s="120" t="s">
        <v>49</v>
      </c>
      <c r="J91" s="120" t="s">
        <v>49</v>
      </c>
      <c r="K91" s="123" t="s">
        <v>49</v>
      </c>
      <c r="L91" s="120">
        <f t="shared" si="55"/>
        <v>5.5600000000000004E-2</v>
      </c>
      <c r="M91" s="120" t="str">
        <f t="shared" si="52"/>
        <v>x</v>
      </c>
      <c r="N91" s="72" t="str">
        <f t="shared" si="53"/>
        <v>x</v>
      </c>
      <c r="O91" s="54">
        <v>45</v>
      </c>
      <c r="P91" s="1" t="s">
        <v>49</v>
      </c>
      <c r="Q91" s="120">
        <f t="shared" si="51"/>
        <v>5.5600000000000004E-2</v>
      </c>
      <c r="R91" s="88" t="s">
        <v>49</v>
      </c>
      <c r="S91" s="153" t="s">
        <v>49</v>
      </c>
      <c r="T91" s="167" t="s">
        <v>49</v>
      </c>
      <c r="U91" s="79" t="s">
        <v>49</v>
      </c>
      <c r="V91" s="3" t="s">
        <v>49</v>
      </c>
      <c r="W91" s="3" t="s">
        <v>49</v>
      </c>
      <c r="X91" s="50" t="s">
        <v>49</v>
      </c>
      <c r="Y91" s="66" t="s">
        <v>49</v>
      </c>
      <c r="Z91" s="3" t="s">
        <v>49</v>
      </c>
      <c r="AA91" s="3" t="s">
        <v>49</v>
      </c>
      <c r="AB91" s="3" t="s">
        <v>49</v>
      </c>
      <c r="AC91" s="50" t="s">
        <v>49</v>
      </c>
      <c r="AD91" s="54" t="s">
        <v>49</v>
      </c>
      <c r="AE91" s="3" t="s">
        <v>49</v>
      </c>
      <c r="AF91" s="3" t="s">
        <v>49</v>
      </c>
      <c r="AG91" s="1" t="s">
        <v>49</v>
      </c>
      <c r="AH91" s="3" t="s">
        <v>49</v>
      </c>
      <c r="AI91" s="3" t="s">
        <v>49</v>
      </c>
      <c r="AJ91" s="3" t="s">
        <v>49</v>
      </c>
      <c r="AK91" s="55" t="s">
        <v>49</v>
      </c>
    </row>
    <row r="92" spans="1:37" s="15" customFormat="1" ht="16.149999999999999" customHeight="1">
      <c r="A92" s="308"/>
      <c r="B92" s="18" t="s">
        <v>82</v>
      </c>
      <c r="C92" s="119">
        <v>2.5399999999999999E-2</v>
      </c>
      <c r="D92" s="120" t="s">
        <v>49</v>
      </c>
      <c r="E92" s="120" t="s">
        <v>49</v>
      </c>
      <c r="F92" s="120" t="s">
        <v>49</v>
      </c>
      <c r="G92" s="228" t="s">
        <v>49</v>
      </c>
      <c r="H92" s="120" t="s">
        <v>49</v>
      </c>
      <c r="I92" s="120">
        <v>2.5399999999999999E-2</v>
      </c>
      <c r="J92" s="120" t="s">
        <v>49</v>
      </c>
      <c r="K92" s="123" t="s">
        <v>49</v>
      </c>
      <c r="L92" s="120" t="str">
        <f t="shared" si="55"/>
        <v>x</v>
      </c>
      <c r="M92" s="120">
        <f t="shared" si="52"/>
        <v>2.5399999999999999E-2</v>
      </c>
      <c r="N92" s="72" t="str">
        <f t="shared" si="53"/>
        <v>x</v>
      </c>
      <c r="O92" s="54" t="s">
        <v>49</v>
      </c>
      <c r="P92" s="1" t="s">
        <v>49</v>
      </c>
      <c r="Q92" s="120">
        <f t="shared" si="51"/>
        <v>2.5399999999999999E-2</v>
      </c>
      <c r="R92" s="88">
        <v>1</v>
      </c>
      <c r="S92" s="153" t="s">
        <v>49</v>
      </c>
      <c r="T92" s="167" t="s">
        <v>49</v>
      </c>
      <c r="U92" s="79" t="s">
        <v>49</v>
      </c>
      <c r="V92" s="3" t="s">
        <v>49</v>
      </c>
      <c r="W92" s="3" t="s">
        <v>49</v>
      </c>
      <c r="X92" s="50" t="s">
        <v>49</v>
      </c>
      <c r="Y92" s="66" t="s">
        <v>49</v>
      </c>
      <c r="Z92" s="3" t="s">
        <v>49</v>
      </c>
      <c r="AA92" s="3" t="s">
        <v>49</v>
      </c>
      <c r="AB92" s="3" t="s">
        <v>49</v>
      </c>
      <c r="AC92" s="50" t="s">
        <v>49</v>
      </c>
      <c r="AD92" s="54" t="s">
        <v>49</v>
      </c>
      <c r="AE92" s="3" t="s">
        <v>49</v>
      </c>
      <c r="AF92" s="3" t="s">
        <v>49</v>
      </c>
      <c r="AG92" s="1" t="s">
        <v>49</v>
      </c>
      <c r="AH92" s="3" t="s">
        <v>49</v>
      </c>
      <c r="AI92" s="3" t="s">
        <v>49</v>
      </c>
      <c r="AJ92" s="3" t="s">
        <v>49</v>
      </c>
      <c r="AK92" s="55" t="s">
        <v>49</v>
      </c>
    </row>
    <row r="93" spans="1:37" s="15" customFormat="1" ht="19.149999999999999" customHeight="1">
      <c r="A93" s="308"/>
      <c r="B93" s="18" t="s">
        <v>83</v>
      </c>
      <c r="C93" s="119">
        <v>0.25240000000000001</v>
      </c>
      <c r="D93" s="120" t="s">
        <v>49</v>
      </c>
      <c r="E93" s="120" t="s">
        <v>49</v>
      </c>
      <c r="F93" s="120" t="s">
        <v>49</v>
      </c>
      <c r="G93" s="228" t="s">
        <v>49</v>
      </c>
      <c r="H93" s="120">
        <f t="shared" si="54"/>
        <v>0.20790000000000003</v>
      </c>
      <c r="I93" s="120" t="s">
        <v>49</v>
      </c>
      <c r="J93" s="120" t="s">
        <v>49</v>
      </c>
      <c r="K93" s="123" t="s">
        <v>49</v>
      </c>
      <c r="L93" s="120">
        <f t="shared" si="55"/>
        <v>0.20790000000000003</v>
      </c>
      <c r="M93" s="120" t="str">
        <f t="shared" si="52"/>
        <v>x</v>
      </c>
      <c r="N93" s="72" t="str">
        <f t="shared" si="53"/>
        <v>x</v>
      </c>
      <c r="O93" s="54">
        <f>355+90</f>
        <v>445</v>
      </c>
      <c r="P93" s="1" t="s">
        <v>49</v>
      </c>
      <c r="Q93" s="120">
        <f t="shared" si="51"/>
        <v>0.20790000000000003</v>
      </c>
      <c r="R93" s="88">
        <v>7</v>
      </c>
      <c r="S93" s="153" t="s">
        <v>49</v>
      </c>
      <c r="T93" s="167" t="s">
        <v>49</v>
      </c>
      <c r="U93" s="79" t="s">
        <v>49</v>
      </c>
      <c r="V93" s="3" t="s">
        <v>49</v>
      </c>
      <c r="W93" s="3" t="s">
        <v>49</v>
      </c>
      <c r="X93" s="50" t="s">
        <v>49</v>
      </c>
      <c r="Y93" s="66" t="s">
        <v>49</v>
      </c>
      <c r="Z93" s="3" t="s">
        <v>49</v>
      </c>
      <c r="AA93" s="3" t="s">
        <v>49</v>
      </c>
      <c r="AB93" s="3" t="s">
        <v>49</v>
      </c>
      <c r="AC93" s="50" t="s">
        <v>49</v>
      </c>
      <c r="AD93" s="54">
        <v>655</v>
      </c>
      <c r="AE93" s="3" t="s">
        <v>49</v>
      </c>
      <c r="AF93" s="3" t="s">
        <v>49</v>
      </c>
      <c r="AG93" s="1">
        <v>1</v>
      </c>
      <c r="AH93" s="3" t="s">
        <v>49</v>
      </c>
      <c r="AI93" s="3" t="s">
        <v>49</v>
      </c>
      <c r="AJ93" s="3" t="s">
        <v>49</v>
      </c>
      <c r="AK93" s="55" t="s">
        <v>49</v>
      </c>
    </row>
    <row r="94" spans="1:37" s="15" customFormat="1" ht="17.45" customHeight="1">
      <c r="A94" s="308"/>
      <c r="B94" s="18" t="s">
        <v>208</v>
      </c>
      <c r="C94" s="119">
        <v>7.1099999999999997E-2</v>
      </c>
      <c r="D94" s="120" t="s">
        <v>49</v>
      </c>
      <c r="E94" s="120" t="s">
        <v>49</v>
      </c>
      <c r="F94" s="120" t="s">
        <v>49</v>
      </c>
      <c r="G94" s="228" t="s">
        <v>49</v>
      </c>
      <c r="H94" s="120" t="s">
        <v>49</v>
      </c>
      <c r="I94" s="120">
        <v>7.1099999999999997E-2</v>
      </c>
      <c r="J94" s="120" t="s">
        <v>49</v>
      </c>
      <c r="K94" s="123" t="s">
        <v>49</v>
      </c>
      <c r="L94" s="120" t="str">
        <f t="shared" si="55"/>
        <v>x</v>
      </c>
      <c r="M94" s="120">
        <f t="shared" si="52"/>
        <v>7.1099999999999997E-2</v>
      </c>
      <c r="N94" s="72" t="str">
        <f t="shared" si="53"/>
        <v>x</v>
      </c>
      <c r="O94" s="54" t="s">
        <v>49</v>
      </c>
      <c r="P94" s="1" t="s">
        <v>49</v>
      </c>
      <c r="Q94" s="120">
        <f t="shared" si="51"/>
        <v>7.1099999999999997E-2</v>
      </c>
      <c r="R94" s="88" t="s">
        <v>49</v>
      </c>
      <c r="S94" s="153" t="s">
        <v>49</v>
      </c>
      <c r="T94" s="167" t="s">
        <v>49</v>
      </c>
      <c r="U94" s="79" t="s">
        <v>49</v>
      </c>
      <c r="V94" s="3" t="s">
        <v>49</v>
      </c>
      <c r="W94" s="3" t="s">
        <v>49</v>
      </c>
      <c r="X94" s="50" t="s">
        <v>49</v>
      </c>
      <c r="Y94" s="66" t="s">
        <v>49</v>
      </c>
      <c r="Z94" s="3" t="s">
        <v>49</v>
      </c>
      <c r="AA94" s="3" t="s">
        <v>49</v>
      </c>
      <c r="AB94" s="3" t="s">
        <v>49</v>
      </c>
      <c r="AC94" s="50" t="s">
        <v>49</v>
      </c>
      <c r="AD94" s="54" t="s">
        <v>49</v>
      </c>
      <c r="AE94" s="3" t="s">
        <v>49</v>
      </c>
      <c r="AF94" s="3" t="s">
        <v>49</v>
      </c>
      <c r="AG94" s="1" t="s">
        <v>49</v>
      </c>
      <c r="AH94" s="3" t="s">
        <v>49</v>
      </c>
      <c r="AI94" s="3" t="s">
        <v>49</v>
      </c>
      <c r="AJ94" s="3" t="s">
        <v>49</v>
      </c>
      <c r="AK94" s="55" t="s">
        <v>49</v>
      </c>
    </row>
    <row r="95" spans="1:37" s="9" customFormat="1" ht="21" customHeight="1">
      <c r="A95" s="308"/>
      <c r="B95" s="6" t="s">
        <v>206</v>
      </c>
      <c r="C95" s="119">
        <v>1.7600000000000001E-2</v>
      </c>
      <c r="D95" s="120" t="s">
        <v>49</v>
      </c>
      <c r="E95" s="120" t="s">
        <v>49</v>
      </c>
      <c r="F95" s="118" t="s">
        <v>49</v>
      </c>
      <c r="G95" s="224" t="s">
        <v>49</v>
      </c>
      <c r="H95" s="120" t="s">
        <v>49</v>
      </c>
      <c r="I95" s="118">
        <v>1.7600000000000001E-2</v>
      </c>
      <c r="J95" s="118" t="s">
        <v>49</v>
      </c>
      <c r="K95" s="118" t="s">
        <v>49</v>
      </c>
      <c r="L95" s="120" t="str">
        <f t="shared" si="55"/>
        <v>x</v>
      </c>
      <c r="M95" s="120">
        <f t="shared" si="52"/>
        <v>1.7600000000000001E-2</v>
      </c>
      <c r="N95" s="72" t="str">
        <f t="shared" si="53"/>
        <v>x</v>
      </c>
      <c r="O95" s="54" t="s">
        <v>49</v>
      </c>
      <c r="P95" s="1" t="s">
        <v>49</v>
      </c>
      <c r="Q95" s="118">
        <f t="shared" ref="Q95" si="56">SUM(G95:J95)</f>
        <v>1.7600000000000001E-2</v>
      </c>
      <c r="R95" s="84">
        <v>5</v>
      </c>
      <c r="S95" s="150" t="s">
        <v>49</v>
      </c>
      <c r="T95" s="163" t="s">
        <v>49</v>
      </c>
      <c r="U95" s="76" t="s">
        <v>49</v>
      </c>
      <c r="V95" s="1" t="s">
        <v>49</v>
      </c>
      <c r="W95" s="1" t="s">
        <v>49</v>
      </c>
      <c r="X95" s="47" t="s">
        <v>49</v>
      </c>
      <c r="Y95" s="54" t="s">
        <v>49</v>
      </c>
      <c r="Z95" s="1" t="s">
        <v>49</v>
      </c>
      <c r="AA95" s="36" t="s">
        <v>49</v>
      </c>
      <c r="AB95" s="36" t="s">
        <v>49</v>
      </c>
      <c r="AC95" s="46" t="s">
        <v>49</v>
      </c>
      <c r="AD95" s="54" t="s">
        <v>49</v>
      </c>
      <c r="AE95" s="36" t="s">
        <v>49</v>
      </c>
      <c r="AF95" s="36" t="s">
        <v>49</v>
      </c>
      <c r="AG95" s="1" t="s">
        <v>49</v>
      </c>
      <c r="AH95" s="3" t="s">
        <v>49</v>
      </c>
      <c r="AI95" s="3" t="s">
        <v>49</v>
      </c>
      <c r="AJ95" s="3" t="s">
        <v>49</v>
      </c>
      <c r="AK95" s="55" t="s">
        <v>49</v>
      </c>
    </row>
    <row r="96" spans="1:37" s="15" customFormat="1" ht="20.45" customHeight="1">
      <c r="A96" s="308"/>
      <c r="B96" s="18" t="s">
        <v>84</v>
      </c>
      <c r="C96" s="119">
        <v>0.1229</v>
      </c>
      <c r="D96" s="120" t="s">
        <v>49</v>
      </c>
      <c r="E96" s="120" t="s">
        <v>49</v>
      </c>
      <c r="F96" s="120" t="s">
        <v>49</v>
      </c>
      <c r="G96" s="228" t="s">
        <v>49</v>
      </c>
      <c r="H96" s="120" t="s">
        <v>49</v>
      </c>
      <c r="I96" s="120">
        <v>0.1229</v>
      </c>
      <c r="J96" s="120" t="s">
        <v>49</v>
      </c>
      <c r="K96" s="123" t="s">
        <v>49</v>
      </c>
      <c r="L96" s="120" t="str">
        <f t="shared" si="55"/>
        <v>x</v>
      </c>
      <c r="M96" s="120">
        <f t="shared" si="52"/>
        <v>0.1229</v>
      </c>
      <c r="N96" s="72" t="str">
        <f t="shared" si="53"/>
        <v>x</v>
      </c>
      <c r="O96" s="54" t="s">
        <v>49</v>
      </c>
      <c r="P96" s="1" t="s">
        <v>49</v>
      </c>
      <c r="Q96" s="120">
        <f t="shared" si="51"/>
        <v>0.1229</v>
      </c>
      <c r="R96" s="88">
        <v>1</v>
      </c>
      <c r="S96" s="153" t="s">
        <v>49</v>
      </c>
      <c r="T96" s="167" t="s">
        <v>49</v>
      </c>
      <c r="U96" s="79" t="s">
        <v>49</v>
      </c>
      <c r="V96" s="3" t="s">
        <v>49</v>
      </c>
      <c r="W96" s="3" t="s">
        <v>49</v>
      </c>
      <c r="X96" s="50" t="s">
        <v>49</v>
      </c>
      <c r="Y96" s="66" t="s">
        <v>49</v>
      </c>
      <c r="Z96" s="3" t="s">
        <v>49</v>
      </c>
      <c r="AA96" s="3" t="s">
        <v>49</v>
      </c>
      <c r="AB96" s="3" t="s">
        <v>49</v>
      </c>
      <c r="AC96" s="50" t="s">
        <v>49</v>
      </c>
      <c r="AD96" s="54" t="s">
        <v>49</v>
      </c>
      <c r="AE96" s="3" t="s">
        <v>49</v>
      </c>
      <c r="AF96" s="3" t="s">
        <v>49</v>
      </c>
      <c r="AG96" s="1" t="s">
        <v>49</v>
      </c>
      <c r="AH96" s="3" t="s">
        <v>49</v>
      </c>
      <c r="AI96" s="3" t="s">
        <v>49</v>
      </c>
      <c r="AJ96" s="3" t="s">
        <v>49</v>
      </c>
      <c r="AK96" s="55" t="s">
        <v>49</v>
      </c>
    </row>
    <row r="97" spans="1:37" s="15" customFormat="1" ht="17.45" customHeight="1">
      <c r="A97" s="308"/>
      <c r="B97" s="18" t="s">
        <v>85</v>
      </c>
      <c r="C97" s="119">
        <v>5.5500000000000001E-2</v>
      </c>
      <c r="D97" s="120" t="s">
        <v>49</v>
      </c>
      <c r="E97" s="120" t="s">
        <v>49</v>
      </c>
      <c r="F97" s="120" t="s">
        <v>49</v>
      </c>
      <c r="G97" s="228" t="s">
        <v>49</v>
      </c>
      <c r="H97" s="120">
        <f t="shared" si="54"/>
        <v>5.5500000000000001E-2</v>
      </c>
      <c r="I97" s="120" t="s">
        <v>49</v>
      </c>
      <c r="J97" s="120" t="s">
        <v>49</v>
      </c>
      <c r="K97" s="123" t="s">
        <v>49</v>
      </c>
      <c r="L97" s="120">
        <f t="shared" si="55"/>
        <v>5.5500000000000001E-2</v>
      </c>
      <c r="M97" s="120" t="str">
        <f t="shared" si="52"/>
        <v>x</v>
      </c>
      <c r="N97" s="72" t="str">
        <f t="shared" si="53"/>
        <v>x</v>
      </c>
      <c r="O97" s="54" t="s">
        <v>49</v>
      </c>
      <c r="P97" s="1" t="s">
        <v>49</v>
      </c>
      <c r="Q97" s="120">
        <f t="shared" si="51"/>
        <v>5.5500000000000001E-2</v>
      </c>
      <c r="R97" s="88" t="s">
        <v>49</v>
      </c>
      <c r="S97" s="153" t="s">
        <v>49</v>
      </c>
      <c r="T97" s="167" t="s">
        <v>49</v>
      </c>
      <c r="U97" s="79" t="s">
        <v>49</v>
      </c>
      <c r="V97" s="3" t="s">
        <v>49</v>
      </c>
      <c r="W97" s="3" t="s">
        <v>49</v>
      </c>
      <c r="X97" s="50" t="s">
        <v>49</v>
      </c>
      <c r="Y97" s="66" t="s">
        <v>49</v>
      </c>
      <c r="Z97" s="3" t="s">
        <v>49</v>
      </c>
      <c r="AA97" s="3" t="s">
        <v>49</v>
      </c>
      <c r="AB97" s="3" t="s">
        <v>49</v>
      </c>
      <c r="AC97" s="50" t="s">
        <v>49</v>
      </c>
      <c r="AD97" s="54" t="s">
        <v>49</v>
      </c>
      <c r="AE97" s="3" t="s">
        <v>49</v>
      </c>
      <c r="AF97" s="3" t="s">
        <v>49</v>
      </c>
      <c r="AG97" s="1" t="s">
        <v>49</v>
      </c>
      <c r="AH97" s="3" t="s">
        <v>49</v>
      </c>
      <c r="AI97" s="3" t="s">
        <v>49</v>
      </c>
      <c r="AJ97" s="3" t="s">
        <v>49</v>
      </c>
      <c r="AK97" s="55" t="s">
        <v>49</v>
      </c>
    </row>
    <row r="98" spans="1:37" s="15" customFormat="1" ht="18" customHeight="1">
      <c r="A98" s="308"/>
      <c r="B98" s="18" t="s">
        <v>86</v>
      </c>
      <c r="C98" s="119">
        <v>0.28110000000000002</v>
      </c>
      <c r="D98" s="120" t="s">
        <v>49</v>
      </c>
      <c r="E98" s="120" t="s">
        <v>49</v>
      </c>
      <c r="F98" s="120" t="s">
        <v>49</v>
      </c>
      <c r="G98" s="228" t="s">
        <v>49</v>
      </c>
      <c r="H98" s="120">
        <f t="shared" si="54"/>
        <v>0.22110000000000002</v>
      </c>
      <c r="I98" s="120" t="s">
        <v>49</v>
      </c>
      <c r="J98" s="120" t="s">
        <v>49</v>
      </c>
      <c r="K98" s="123" t="s">
        <v>49</v>
      </c>
      <c r="L98" s="120">
        <f t="shared" si="55"/>
        <v>0.22110000000000002</v>
      </c>
      <c r="M98" s="120" t="str">
        <f t="shared" si="52"/>
        <v>x</v>
      </c>
      <c r="N98" s="72" t="str">
        <f t="shared" si="53"/>
        <v>x</v>
      </c>
      <c r="O98" s="54">
        <v>600</v>
      </c>
      <c r="P98" s="1" t="s">
        <v>49</v>
      </c>
      <c r="Q98" s="120">
        <f t="shared" si="51"/>
        <v>0.22110000000000002</v>
      </c>
      <c r="R98" s="88" t="s">
        <v>49</v>
      </c>
      <c r="S98" s="153" t="s">
        <v>49</v>
      </c>
      <c r="T98" s="167" t="s">
        <v>49</v>
      </c>
      <c r="U98" s="79" t="s">
        <v>49</v>
      </c>
      <c r="V98" s="3" t="s">
        <v>49</v>
      </c>
      <c r="W98" s="3" t="s">
        <v>49</v>
      </c>
      <c r="X98" s="50" t="s">
        <v>49</v>
      </c>
      <c r="Y98" s="66" t="s">
        <v>49</v>
      </c>
      <c r="Z98" s="3" t="s">
        <v>49</v>
      </c>
      <c r="AA98" s="3" t="s">
        <v>49</v>
      </c>
      <c r="AB98" s="3" t="s">
        <v>49</v>
      </c>
      <c r="AC98" s="50" t="s">
        <v>49</v>
      </c>
      <c r="AD98" s="54" t="s">
        <v>49</v>
      </c>
      <c r="AE98" s="3" t="s">
        <v>49</v>
      </c>
      <c r="AF98" s="3" t="s">
        <v>49</v>
      </c>
      <c r="AG98" s="1" t="s">
        <v>49</v>
      </c>
      <c r="AH98" s="3" t="s">
        <v>49</v>
      </c>
      <c r="AI98" s="3" t="s">
        <v>49</v>
      </c>
      <c r="AJ98" s="3" t="s">
        <v>49</v>
      </c>
      <c r="AK98" s="55" t="s">
        <v>49</v>
      </c>
    </row>
    <row r="99" spans="1:37" s="15" customFormat="1" ht="16.899999999999999" customHeight="1">
      <c r="A99" s="308"/>
      <c r="B99" s="18" t="s">
        <v>207</v>
      </c>
      <c r="C99" s="119">
        <v>0.2077</v>
      </c>
      <c r="D99" s="120" t="s">
        <v>49</v>
      </c>
      <c r="E99" s="120" t="s">
        <v>49</v>
      </c>
      <c r="F99" s="120" t="s">
        <v>49</v>
      </c>
      <c r="G99" s="228" t="s">
        <v>49</v>
      </c>
      <c r="H99" s="120">
        <f t="shared" si="54"/>
        <v>0.20449999999999999</v>
      </c>
      <c r="I99" s="120" t="s">
        <v>49</v>
      </c>
      <c r="J99" s="120" t="s">
        <v>49</v>
      </c>
      <c r="K99" s="123" t="s">
        <v>49</v>
      </c>
      <c r="L99" s="120">
        <f t="shared" si="55"/>
        <v>0.20449999999999999</v>
      </c>
      <c r="M99" s="120" t="str">
        <f t="shared" si="52"/>
        <v>x</v>
      </c>
      <c r="N99" s="72" t="str">
        <f t="shared" si="53"/>
        <v>x</v>
      </c>
      <c r="O99" s="54">
        <v>32</v>
      </c>
      <c r="P99" s="1" t="s">
        <v>49</v>
      </c>
      <c r="Q99" s="120">
        <f t="shared" si="51"/>
        <v>0.20449999999999999</v>
      </c>
      <c r="R99" s="88">
        <v>12</v>
      </c>
      <c r="S99" s="153" t="s">
        <v>49</v>
      </c>
      <c r="T99" s="167" t="s">
        <v>49</v>
      </c>
      <c r="U99" s="79" t="s">
        <v>49</v>
      </c>
      <c r="V99" s="3" t="s">
        <v>49</v>
      </c>
      <c r="W99" s="3" t="s">
        <v>49</v>
      </c>
      <c r="X99" s="50" t="s">
        <v>49</v>
      </c>
      <c r="Y99" s="66" t="s">
        <v>49</v>
      </c>
      <c r="Z99" s="3" t="s">
        <v>49</v>
      </c>
      <c r="AA99" s="3" t="s">
        <v>49</v>
      </c>
      <c r="AB99" s="3" t="s">
        <v>49</v>
      </c>
      <c r="AC99" s="50" t="s">
        <v>49</v>
      </c>
      <c r="AD99" s="54" t="s">
        <v>49</v>
      </c>
      <c r="AE99" s="3" t="s">
        <v>49</v>
      </c>
      <c r="AF99" s="3" t="s">
        <v>49</v>
      </c>
      <c r="AG99" s="1" t="s">
        <v>49</v>
      </c>
      <c r="AH99" s="3" t="s">
        <v>49</v>
      </c>
      <c r="AI99" s="3" t="s">
        <v>49</v>
      </c>
      <c r="AJ99" s="3" t="s">
        <v>49</v>
      </c>
      <c r="AK99" s="55" t="s">
        <v>49</v>
      </c>
    </row>
    <row r="100" spans="1:37" s="15" customFormat="1" ht="15" customHeight="1">
      <c r="A100" s="308"/>
      <c r="B100" s="18" t="s">
        <v>87</v>
      </c>
      <c r="C100" s="119">
        <v>1.24E-2</v>
      </c>
      <c r="D100" s="120" t="s">
        <v>49</v>
      </c>
      <c r="E100" s="120" t="s">
        <v>49</v>
      </c>
      <c r="F100" s="120" t="s">
        <v>49</v>
      </c>
      <c r="G100" s="228" t="s">
        <v>49</v>
      </c>
      <c r="H100" s="120" t="s">
        <v>49</v>
      </c>
      <c r="I100" s="120">
        <v>1.24E-2</v>
      </c>
      <c r="J100" s="120" t="s">
        <v>49</v>
      </c>
      <c r="K100" s="123" t="s">
        <v>49</v>
      </c>
      <c r="L100" s="120" t="str">
        <f t="shared" si="55"/>
        <v>x</v>
      </c>
      <c r="M100" s="120">
        <f t="shared" si="52"/>
        <v>1.24E-2</v>
      </c>
      <c r="N100" s="72" t="str">
        <f t="shared" si="53"/>
        <v>x</v>
      </c>
      <c r="O100" s="54" t="s">
        <v>49</v>
      </c>
      <c r="P100" s="1" t="s">
        <v>49</v>
      </c>
      <c r="Q100" s="120">
        <f t="shared" si="51"/>
        <v>1.24E-2</v>
      </c>
      <c r="R100" s="88" t="s">
        <v>49</v>
      </c>
      <c r="S100" s="153" t="s">
        <v>49</v>
      </c>
      <c r="T100" s="167" t="s">
        <v>49</v>
      </c>
      <c r="U100" s="79" t="s">
        <v>49</v>
      </c>
      <c r="V100" s="3" t="s">
        <v>49</v>
      </c>
      <c r="W100" s="3" t="s">
        <v>49</v>
      </c>
      <c r="X100" s="50" t="s">
        <v>49</v>
      </c>
      <c r="Y100" s="66" t="s">
        <v>49</v>
      </c>
      <c r="Z100" s="3" t="s">
        <v>49</v>
      </c>
      <c r="AA100" s="3" t="s">
        <v>49</v>
      </c>
      <c r="AB100" s="3" t="s">
        <v>49</v>
      </c>
      <c r="AC100" s="50" t="s">
        <v>49</v>
      </c>
      <c r="AD100" s="54" t="s">
        <v>49</v>
      </c>
      <c r="AE100" s="3" t="s">
        <v>49</v>
      </c>
      <c r="AF100" s="3" t="s">
        <v>49</v>
      </c>
      <c r="AG100" s="1" t="s">
        <v>49</v>
      </c>
      <c r="AH100" s="3" t="s">
        <v>49</v>
      </c>
      <c r="AI100" s="3" t="s">
        <v>49</v>
      </c>
      <c r="AJ100" s="3" t="s">
        <v>49</v>
      </c>
      <c r="AK100" s="55" t="s">
        <v>49</v>
      </c>
    </row>
    <row r="101" spans="1:37" s="15" customFormat="1" ht="16.899999999999999" customHeight="1">
      <c r="A101" s="308"/>
      <c r="B101" s="18" t="s">
        <v>88</v>
      </c>
      <c r="C101" s="119">
        <v>0.4652</v>
      </c>
      <c r="D101" s="120" t="s">
        <v>49</v>
      </c>
      <c r="E101" s="120" t="s">
        <v>49</v>
      </c>
      <c r="F101" s="120" t="s">
        <v>49</v>
      </c>
      <c r="G101" s="228" t="s">
        <v>49</v>
      </c>
      <c r="H101" s="120" t="s">
        <v>49</v>
      </c>
      <c r="I101" s="120">
        <v>0.4652</v>
      </c>
      <c r="J101" s="120" t="s">
        <v>49</v>
      </c>
      <c r="K101" s="123" t="s">
        <v>49</v>
      </c>
      <c r="L101" s="120" t="str">
        <f t="shared" si="55"/>
        <v>x</v>
      </c>
      <c r="M101" s="120">
        <f t="shared" si="52"/>
        <v>0.4652</v>
      </c>
      <c r="N101" s="72" t="str">
        <f t="shared" si="53"/>
        <v>x</v>
      </c>
      <c r="O101" s="54" t="s">
        <v>49</v>
      </c>
      <c r="P101" s="1" t="s">
        <v>49</v>
      </c>
      <c r="Q101" s="120">
        <f t="shared" si="51"/>
        <v>0.4652</v>
      </c>
      <c r="R101" s="88">
        <v>5</v>
      </c>
      <c r="S101" s="153" t="s">
        <v>49</v>
      </c>
      <c r="T101" s="167" t="s">
        <v>49</v>
      </c>
      <c r="U101" s="79" t="s">
        <v>49</v>
      </c>
      <c r="V101" s="3" t="s">
        <v>49</v>
      </c>
      <c r="W101" s="3" t="s">
        <v>49</v>
      </c>
      <c r="X101" s="50" t="s">
        <v>49</v>
      </c>
      <c r="Y101" s="66" t="s">
        <v>49</v>
      </c>
      <c r="Z101" s="3" t="s">
        <v>49</v>
      </c>
      <c r="AA101" s="3" t="s">
        <v>49</v>
      </c>
      <c r="AB101" s="3" t="s">
        <v>49</v>
      </c>
      <c r="AC101" s="50" t="s">
        <v>49</v>
      </c>
      <c r="AD101" s="54" t="s">
        <v>49</v>
      </c>
      <c r="AE101" s="3" t="s">
        <v>49</v>
      </c>
      <c r="AF101" s="3" t="s">
        <v>49</v>
      </c>
      <c r="AG101" s="1" t="s">
        <v>49</v>
      </c>
      <c r="AH101" s="3" t="s">
        <v>49</v>
      </c>
      <c r="AI101" s="3" t="s">
        <v>49</v>
      </c>
      <c r="AJ101" s="3" t="s">
        <v>49</v>
      </c>
      <c r="AK101" s="55" t="s">
        <v>49</v>
      </c>
    </row>
    <row r="102" spans="1:37" s="15" customFormat="1" ht="18" customHeight="1">
      <c r="A102" s="308"/>
      <c r="B102" s="18" t="s">
        <v>89</v>
      </c>
      <c r="C102" s="119">
        <v>0.20399999999999999</v>
      </c>
      <c r="D102" s="120" t="s">
        <v>49</v>
      </c>
      <c r="E102" s="120" t="s">
        <v>49</v>
      </c>
      <c r="F102" s="120" t="s">
        <v>49</v>
      </c>
      <c r="G102" s="228" t="s">
        <v>49</v>
      </c>
      <c r="H102" s="120" t="s">
        <v>49</v>
      </c>
      <c r="I102" s="120">
        <v>0.20399999999999999</v>
      </c>
      <c r="J102" s="120" t="s">
        <v>49</v>
      </c>
      <c r="K102" s="123" t="s">
        <v>49</v>
      </c>
      <c r="L102" s="120" t="str">
        <f t="shared" si="55"/>
        <v>x</v>
      </c>
      <c r="M102" s="120">
        <f t="shared" si="52"/>
        <v>0.20399999999999999</v>
      </c>
      <c r="N102" s="72" t="str">
        <f t="shared" si="53"/>
        <v>x</v>
      </c>
      <c r="O102" s="54" t="s">
        <v>49</v>
      </c>
      <c r="P102" s="1" t="s">
        <v>49</v>
      </c>
      <c r="Q102" s="120">
        <f t="shared" si="51"/>
        <v>0.20399999999999999</v>
      </c>
      <c r="R102" s="88" t="s">
        <v>49</v>
      </c>
      <c r="S102" s="153" t="s">
        <v>49</v>
      </c>
      <c r="T102" s="167" t="s">
        <v>49</v>
      </c>
      <c r="U102" s="79" t="s">
        <v>49</v>
      </c>
      <c r="V102" s="3" t="s">
        <v>49</v>
      </c>
      <c r="W102" s="3" t="s">
        <v>49</v>
      </c>
      <c r="X102" s="50" t="s">
        <v>49</v>
      </c>
      <c r="Y102" s="66" t="s">
        <v>49</v>
      </c>
      <c r="Z102" s="3" t="s">
        <v>49</v>
      </c>
      <c r="AA102" s="3" t="s">
        <v>49</v>
      </c>
      <c r="AB102" s="3" t="s">
        <v>49</v>
      </c>
      <c r="AC102" s="50" t="s">
        <v>49</v>
      </c>
      <c r="AD102" s="54" t="s">
        <v>49</v>
      </c>
      <c r="AE102" s="3" t="s">
        <v>49</v>
      </c>
      <c r="AF102" s="3" t="s">
        <v>49</v>
      </c>
      <c r="AG102" s="1" t="s">
        <v>49</v>
      </c>
      <c r="AH102" s="3" t="s">
        <v>49</v>
      </c>
      <c r="AI102" s="3" t="s">
        <v>49</v>
      </c>
      <c r="AJ102" s="3" t="s">
        <v>49</v>
      </c>
      <c r="AK102" s="55" t="s">
        <v>49</v>
      </c>
    </row>
    <row r="103" spans="1:37" s="15" customFormat="1" ht="19.149999999999999" customHeight="1">
      <c r="A103" s="308"/>
      <c r="B103" s="18" t="s">
        <v>90</v>
      </c>
      <c r="C103" s="119">
        <v>0.1779</v>
      </c>
      <c r="D103" s="120" t="s">
        <v>49</v>
      </c>
      <c r="E103" s="120" t="s">
        <v>49</v>
      </c>
      <c r="F103" s="120" t="s">
        <v>49</v>
      </c>
      <c r="G103" s="228" t="s">
        <v>49</v>
      </c>
      <c r="H103" s="120" t="s">
        <v>49</v>
      </c>
      <c r="I103" s="120">
        <v>0.1779</v>
      </c>
      <c r="J103" s="120" t="s">
        <v>49</v>
      </c>
      <c r="K103" s="123" t="s">
        <v>49</v>
      </c>
      <c r="L103" s="120" t="str">
        <f t="shared" si="55"/>
        <v>x</v>
      </c>
      <c r="M103" s="120">
        <f t="shared" si="52"/>
        <v>0.1779</v>
      </c>
      <c r="N103" s="72" t="str">
        <f t="shared" si="53"/>
        <v>x</v>
      </c>
      <c r="O103" s="54" t="s">
        <v>49</v>
      </c>
      <c r="P103" s="1" t="s">
        <v>49</v>
      </c>
      <c r="Q103" s="120">
        <f t="shared" si="51"/>
        <v>0.1779</v>
      </c>
      <c r="R103" s="88">
        <v>1</v>
      </c>
      <c r="S103" s="153" t="s">
        <v>49</v>
      </c>
      <c r="T103" s="167" t="s">
        <v>49</v>
      </c>
      <c r="U103" s="79" t="s">
        <v>49</v>
      </c>
      <c r="V103" s="3" t="s">
        <v>49</v>
      </c>
      <c r="W103" s="3" t="s">
        <v>49</v>
      </c>
      <c r="X103" s="50" t="s">
        <v>49</v>
      </c>
      <c r="Y103" s="66" t="s">
        <v>49</v>
      </c>
      <c r="Z103" s="3" t="s">
        <v>49</v>
      </c>
      <c r="AA103" s="3" t="s">
        <v>49</v>
      </c>
      <c r="AB103" s="3" t="s">
        <v>49</v>
      </c>
      <c r="AC103" s="50" t="s">
        <v>49</v>
      </c>
      <c r="AD103" s="54" t="s">
        <v>49</v>
      </c>
      <c r="AE103" s="3" t="s">
        <v>49</v>
      </c>
      <c r="AF103" s="3" t="s">
        <v>49</v>
      </c>
      <c r="AG103" s="1" t="s">
        <v>49</v>
      </c>
      <c r="AH103" s="3" t="s">
        <v>49</v>
      </c>
      <c r="AI103" s="3" t="s">
        <v>49</v>
      </c>
      <c r="AJ103" s="3" t="s">
        <v>49</v>
      </c>
      <c r="AK103" s="55" t="s">
        <v>49</v>
      </c>
    </row>
    <row r="104" spans="1:37" s="15" customFormat="1" ht="19.899999999999999" customHeight="1">
      <c r="A104" s="308"/>
      <c r="B104" s="18" t="s">
        <v>91</v>
      </c>
      <c r="C104" s="119">
        <v>0.1012</v>
      </c>
      <c r="D104" s="120" t="s">
        <v>49</v>
      </c>
      <c r="E104" s="120" t="s">
        <v>49</v>
      </c>
      <c r="F104" s="120" t="s">
        <v>49</v>
      </c>
      <c r="G104" s="228" t="s">
        <v>49</v>
      </c>
      <c r="H104" s="120" t="s">
        <v>49</v>
      </c>
      <c r="I104" s="120">
        <v>0.1012</v>
      </c>
      <c r="J104" s="120" t="s">
        <v>49</v>
      </c>
      <c r="K104" s="123" t="s">
        <v>49</v>
      </c>
      <c r="L104" s="120" t="str">
        <f t="shared" si="55"/>
        <v>x</v>
      </c>
      <c r="M104" s="120">
        <f t="shared" si="52"/>
        <v>0.1012</v>
      </c>
      <c r="N104" s="72" t="str">
        <f t="shared" si="53"/>
        <v>x</v>
      </c>
      <c r="O104" s="54" t="s">
        <v>49</v>
      </c>
      <c r="P104" s="1" t="s">
        <v>49</v>
      </c>
      <c r="Q104" s="120">
        <f t="shared" si="51"/>
        <v>0.1012</v>
      </c>
      <c r="R104" s="88" t="s">
        <v>49</v>
      </c>
      <c r="S104" s="153" t="s">
        <v>49</v>
      </c>
      <c r="T104" s="167" t="s">
        <v>49</v>
      </c>
      <c r="U104" s="79" t="s">
        <v>49</v>
      </c>
      <c r="V104" s="3" t="s">
        <v>49</v>
      </c>
      <c r="W104" s="3" t="s">
        <v>49</v>
      </c>
      <c r="X104" s="50" t="s">
        <v>49</v>
      </c>
      <c r="Y104" s="66" t="s">
        <v>49</v>
      </c>
      <c r="Z104" s="3" t="s">
        <v>49</v>
      </c>
      <c r="AA104" s="3" t="s">
        <v>49</v>
      </c>
      <c r="AB104" s="3" t="s">
        <v>49</v>
      </c>
      <c r="AC104" s="50" t="s">
        <v>49</v>
      </c>
      <c r="AD104" s="54" t="s">
        <v>49</v>
      </c>
      <c r="AE104" s="3" t="s">
        <v>49</v>
      </c>
      <c r="AF104" s="3" t="s">
        <v>49</v>
      </c>
      <c r="AG104" s="1">
        <v>4</v>
      </c>
      <c r="AH104" s="3" t="s">
        <v>49</v>
      </c>
      <c r="AI104" s="3" t="s">
        <v>49</v>
      </c>
      <c r="AJ104" s="3" t="s">
        <v>49</v>
      </c>
      <c r="AK104" s="55" t="s">
        <v>49</v>
      </c>
    </row>
    <row r="105" spans="1:37" s="15" customFormat="1" ht="19.149999999999999" customHeight="1">
      <c r="A105" s="308"/>
      <c r="B105" s="18" t="s">
        <v>92</v>
      </c>
      <c r="C105" s="119">
        <v>4.5699999999999998E-2</v>
      </c>
      <c r="D105" s="120" t="s">
        <v>49</v>
      </c>
      <c r="E105" s="120" t="s">
        <v>49</v>
      </c>
      <c r="F105" s="120" t="s">
        <v>49</v>
      </c>
      <c r="G105" s="228" t="s">
        <v>49</v>
      </c>
      <c r="H105" s="120" t="s">
        <v>49</v>
      </c>
      <c r="I105" s="120">
        <v>4.5699999999999998E-2</v>
      </c>
      <c r="J105" s="120" t="s">
        <v>49</v>
      </c>
      <c r="K105" s="123" t="s">
        <v>49</v>
      </c>
      <c r="L105" s="120" t="str">
        <f t="shared" si="55"/>
        <v>x</v>
      </c>
      <c r="M105" s="120">
        <f t="shared" si="52"/>
        <v>4.5699999999999998E-2</v>
      </c>
      <c r="N105" s="72" t="str">
        <f t="shared" si="53"/>
        <v>x</v>
      </c>
      <c r="O105" s="54" t="s">
        <v>49</v>
      </c>
      <c r="P105" s="1" t="s">
        <v>49</v>
      </c>
      <c r="Q105" s="120">
        <f t="shared" si="51"/>
        <v>4.5699999999999998E-2</v>
      </c>
      <c r="R105" s="88" t="s">
        <v>49</v>
      </c>
      <c r="S105" s="153" t="s">
        <v>49</v>
      </c>
      <c r="T105" s="167" t="s">
        <v>49</v>
      </c>
      <c r="U105" s="79" t="s">
        <v>49</v>
      </c>
      <c r="V105" s="3" t="s">
        <v>49</v>
      </c>
      <c r="W105" s="3" t="s">
        <v>49</v>
      </c>
      <c r="X105" s="50" t="s">
        <v>49</v>
      </c>
      <c r="Y105" s="66" t="s">
        <v>49</v>
      </c>
      <c r="Z105" s="3" t="s">
        <v>49</v>
      </c>
      <c r="AA105" s="3" t="s">
        <v>49</v>
      </c>
      <c r="AB105" s="3" t="s">
        <v>49</v>
      </c>
      <c r="AC105" s="50" t="s">
        <v>49</v>
      </c>
      <c r="AD105" s="54" t="s">
        <v>49</v>
      </c>
      <c r="AE105" s="3" t="s">
        <v>49</v>
      </c>
      <c r="AF105" s="3" t="s">
        <v>49</v>
      </c>
      <c r="AG105" s="1" t="s">
        <v>49</v>
      </c>
      <c r="AH105" s="3" t="s">
        <v>49</v>
      </c>
      <c r="AI105" s="3" t="s">
        <v>49</v>
      </c>
      <c r="AJ105" s="3" t="s">
        <v>49</v>
      </c>
      <c r="AK105" s="55" t="s">
        <v>49</v>
      </c>
    </row>
    <row r="106" spans="1:37" s="15" customFormat="1" ht="17.45" customHeight="1">
      <c r="A106" s="308"/>
      <c r="B106" s="18" t="s">
        <v>93</v>
      </c>
      <c r="C106" s="119">
        <v>0.14119999999999999</v>
      </c>
      <c r="D106" s="120" t="s">
        <v>49</v>
      </c>
      <c r="E106" s="120" t="s">
        <v>49</v>
      </c>
      <c r="F106" s="120" t="s">
        <v>49</v>
      </c>
      <c r="G106" s="228" t="s">
        <v>49</v>
      </c>
      <c r="H106" s="120" t="s">
        <v>49</v>
      </c>
      <c r="I106" s="120">
        <v>0.13619999999999999</v>
      </c>
      <c r="J106" s="120" t="s">
        <v>49</v>
      </c>
      <c r="K106" s="123" t="s">
        <v>49</v>
      </c>
      <c r="L106" s="120" t="str">
        <f t="shared" si="55"/>
        <v>x</v>
      </c>
      <c r="M106" s="120">
        <f t="shared" si="52"/>
        <v>0.13619999999999999</v>
      </c>
      <c r="N106" s="72" t="str">
        <f t="shared" si="53"/>
        <v>x</v>
      </c>
      <c r="O106" s="54">
        <v>50</v>
      </c>
      <c r="P106" s="1">
        <v>540</v>
      </c>
      <c r="Q106" s="120">
        <f t="shared" si="51"/>
        <v>0.13619999999999999</v>
      </c>
      <c r="R106" s="88" t="s">
        <v>49</v>
      </c>
      <c r="S106" s="153" t="s">
        <v>49</v>
      </c>
      <c r="T106" s="167" t="s">
        <v>49</v>
      </c>
      <c r="U106" s="79" t="s">
        <v>49</v>
      </c>
      <c r="V106" s="3" t="s">
        <v>49</v>
      </c>
      <c r="W106" s="3" t="s">
        <v>49</v>
      </c>
      <c r="X106" s="50" t="s">
        <v>49</v>
      </c>
      <c r="Y106" s="66" t="s">
        <v>49</v>
      </c>
      <c r="Z106" s="3" t="s">
        <v>49</v>
      </c>
      <c r="AA106" s="3" t="s">
        <v>49</v>
      </c>
      <c r="AB106" s="3" t="s">
        <v>49</v>
      </c>
      <c r="AC106" s="50" t="s">
        <v>49</v>
      </c>
      <c r="AD106" s="54" t="s">
        <v>49</v>
      </c>
      <c r="AE106" s="3" t="s">
        <v>49</v>
      </c>
      <c r="AF106" s="3" t="s">
        <v>49</v>
      </c>
      <c r="AG106" s="1" t="s">
        <v>49</v>
      </c>
      <c r="AH106" s="3" t="s">
        <v>49</v>
      </c>
      <c r="AI106" s="3" t="s">
        <v>49</v>
      </c>
      <c r="AJ106" s="3" t="s">
        <v>49</v>
      </c>
      <c r="AK106" s="55" t="s">
        <v>49</v>
      </c>
    </row>
    <row r="107" spans="1:37" s="15" customFormat="1" ht="18.600000000000001" customHeight="1">
      <c r="A107" s="308"/>
      <c r="B107" s="18" t="s">
        <v>94</v>
      </c>
      <c r="C107" s="119">
        <v>6.2899999999999998E-2</v>
      </c>
      <c r="D107" s="120" t="s">
        <v>49</v>
      </c>
      <c r="E107" s="120" t="s">
        <v>49</v>
      </c>
      <c r="F107" s="120" t="s">
        <v>49</v>
      </c>
      <c r="G107" s="228" t="s">
        <v>49</v>
      </c>
      <c r="H107" s="120" t="s">
        <v>49</v>
      </c>
      <c r="I107" s="120">
        <v>6.2899999999999998E-2</v>
      </c>
      <c r="J107" s="120" t="s">
        <v>49</v>
      </c>
      <c r="K107" s="123" t="s">
        <v>49</v>
      </c>
      <c r="L107" s="120" t="str">
        <f t="shared" si="55"/>
        <v>x</v>
      </c>
      <c r="M107" s="120">
        <f t="shared" si="52"/>
        <v>6.2899999999999998E-2</v>
      </c>
      <c r="N107" s="72" t="str">
        <f t="shared" si="53"/>
        <v>x</v>
      </c>
      <c r="O107" s="54" t="s">
        <v>49</v>
      </c>
      <c r="P107" s="1" t="s">
        <v>49</v>
      </c>
      <c r="Q107" s="120">
        <f t="shared" si="51"/>
        <v>6.2899999999999998E-2</v>
      </c>
      <c r="R107" s="88" t="s">
        <v>49</v>
      </c>
      <c r="S107" s="153" t="s">
        <v>49</v>
      </c>
      <c r="T107" s="167" t="s">
        <v>49</v>
      </c>
      <c r="U107" s="79" t="s">
        <v>49</v>
      </c>
      <c r="V107" s="3" t="s">
        <v>49</v>
      </c>
      <c r="W107" s="3" t="s">
        <v>49</v>
      </c>
      <c r="X107" s="50" t="s">
        <v>49</v>
      </c>
      <c r="Y107" s="66" t="s">
        <v>49</v>
      </c>
      <c r="Z107" s="3" t="s">
        <v>49</v>
      </c>
      <c r="AA107" s="3" t="s">
        <v>49</v>
      </c>
      <c r="AB107" s="3" t="s">
        <v>49</v>
      </c>
      <c r="AC107" s="50" t="s">
        <v>49</v>
      </c>
      <c r="AD107" s="54" t="s">
        <v>49</v>
      </c>
      <c r="AE107" s="3" t="s">
        <v>49</v>
      </c>
      <c r="AF107" s="3" t="s">
        <v>49</v>
      </c>
      <c r="AG107" s="1" t="s">
        <v>49</v>
      </c>
      <c r="AH107" s="3" t="s">
        <v>49</v>
      </c>
      <c r="AI107" s="3" t="s">
        <v>49</v>
      </c>
      <c r="AJ107" s="3" t="s">
        <v>49</v>
      </c>
      <c r="AK107" s="55" t="s">
        <v>49</v>
      </c>
    </row>
    <row r="108" spans="1:37" s="15" customFormat="1" ht="17.45" customHeight="1">
      <c r="A108" s="308"/>
      <c r="B108" s="18" t="s">
        <v>95</v>
      </c>
      <c r="C108" s="119">
        <v>4.2000000000000003E-2</v>
      </c>
      <c r="D108" s="120" t="s">
        <v>49</v>
      </c>
      <c r="E108" s="120" t="s">
        <v>49</v>
      </c>
      <c r="F108" s="120" t="s">
        <v>49</v>
      </c>
      <c r="G108" s="228" t="s">
        <v>49</v>
      </c>
      <c r="H108" s="120" t="s">
        <v>49</v>
      </c>
      <c r="I108" s="120">
        <v>4.2000000000000003E-2</v>
      </c>
      <c r="J108" s="120" t="s">
        <v>49</v>
      </c>
      <c r="K108" s="123" t="s">
        <v>49</v>
      </c>
      <c r="L108" s="120" t="str">
        <f t="shared" si="55"/>
        <v>x</v>
      </c>
      <c r="M108" s="120">
        <f t="shared" si="52"/>
        <v>4.2000000000000003E-2</v>
      </c>
      <c r="N108" s="72" t="str">
        <f t="shared" si="53"/>
        <v>x</v>
      </c>
      <c r="O108" s="54" t="s">
        <v>49</v>
      </c>
      <c r="P108" s="1" t="s">
        <v>49</v>
      </c>
      <c r="Q108" s="120">
        <f t="shared" si="51"/>
        <v>4.2000000000000003E-2</v>
      </c>
      <c r="R108" s="88" t="s">
        <v>49</v>
      </c>
      <c r="S108" s="153" t="s">
        <v>49</v>
      </c>
      <c r="T108" s="167" t="s">
        <v>49</v>
      </c>
      <c r="U108" s="79" t="s">
        <v>49</v>
      </c>
      <c r="V108" s="3" t="s">
        <v>49</v>
      </c>
      <c r="W108" s="3" t="s">
        <v>49</v>
      </c>
      <c r="X108" s="50" t="s">
        <v>49</v>
      </c>
      <c r="Y108" s="66" t="s">
        <v>49</v>
      </c>
      <c r="Z108" s="3" t="s">
        <v>49</v>
      </c>
      <c r="AA108" s="3" t="s">
        <v>49</v>
      </c>
      <c r="AB108" s="3" t="s">
        <v>49</v>
      </c>
      <c r="AC108" s="50" t="s">
        <v>49</v>
      </c>
      <c r="AD108" s="54" t="s">
        <v>49</v>
      </c>
      <c r="AE108" s="3" t="s">
        <v>49</v>
      </c>
      <c r="AF108" s="3" t="s">
        <v>49</v>
      </c>
      <c r="AG108" s="1" t="s">
        <v>49</v>
      </c>
      <c r="AH108" s="3" t="s">
        <v>49</v>
      </c>
      <c r="AI108" s="3" t="s">
        <v>49</v>
      </c>
      <c r="AJ108" s="3" t="s">
        <v>49</v>
      </c>
      <c r="AK108" s="55" t="s">
        <v>49</v>
      </c>
    </row>
    <row r="109" spans="1:37" s="15" customFormat="1" ht="20.45" customHeight="1">
      <c r="A109" s="308"/>
      <c r="B109" s="18" t="s">
        <v>96</v>
      </c>
      <c r="C109" s="119">
        <v>2.6800000000000001E-2</v>
      </c>
      <c r="D109" s="120" t="s">
        <v>49</v>
      </c>
      <c r="E109" s="120" t="s">
        <v>49</v>
      </c>
      <c r="F109" s="120" t="s">
        <v>49</v>
      </c>
      <c r="G109" s="228" t="s">
        <v>49</v>
      </c>
      <c r="H109" s="120" t="s">
        <v>49</v>
      </c>
      <c r="I109" s="120">
        <v>2.6800000000000001E-2</v>
      </c>
      <c r="J109" s="120" t="s">
        <v>49</v>
      </c>
      <c r="K109" s="123" t="s">
        <v>49</v>
      </c>
      <c r="L109" s="120" t="str">
        <f t="shared" si="55"/>
        <v>x</v>
      </c>
      <c r="M109" s="120">
        <f t="shared" si="52"/>
        <v>2.6800000000000001E-2</v>
      </c>
      <c r="N109" s="72" t="str">
        <f t="shared" si="53"/>
        <v>x</v>
      </c>
      <c r="O109" s="54" t="s">
        <v>49</v>
      </c>
      <c r="P109" s="1" t="s">
        <v>49</v>
      </c>
      <c r="Q109" s="120">
        <f t="shared" si="51"/>
        <v>2.6800000000000001E-2</v>
      </c>
      <c r="R109" s="88" t="s">
        <v>49</v>
      </c>
      <c r="S109" s="153" t="s">
        <v>49</v>
      </c>
      <c r="T109" s="167" t="s">
        <v>49</v>
      </c>
      <c r="U109" s="79" t="s">
        <v>49</v>
      </c>
      <c r="V109" s="3" t="s">
        <v>49</v>
      </c>
      <c r="W109" s="3" t="s">
        <v>49</v>
      </c>
      <c r="X109" s="50" t="s">
        <v>49</v>
      </c>
      <c r="Y109" s="66" t="s">
        <v>49</v>
      </c>
      <c r="Z109" s="3" t="s">
        <v>49</v>
      </c>
      <c r="AA109" s="3" t="s">
        <v>49</v>
      </c>
      <c r="AB109" s="3" t="s">
        <v>49</v>
      </c>
      <c r="AC109" s="50" t="s">
        <v>49</v>
      </c>
      <c r="AD109" s="54" t="s">
        <v>49</v>
      </c>
      <c r="AE109" s="3" t="s">
        <v>49</v>
      </c>
      <c r="AF109" s="3" t="s">
        <v>49</v>
      </c>
      <c r="AG109" s="1" t="s">
        <v>49</v>
      </c>
      <c r="AH109" s="3" t="s">
        <v>49</v>
      </c>
      <c r="AI109" s="3" t="s">
        <v>49</v>
      </c>
      <c r="AJ109" s="3" t="s">
        <v>49</v>
      </c>
      <c r="AK109" s="55" t="s">
        <v>49</v>
      </c>
    </row>
    <row r="110" spans="1:37" s="15" customFormat="1" ht="19.899999999999999" customHeight="1">
      <c r="A110" s="308"/>
      <c r="B110" s="18" t="s">
        <v>97</v>
      </c>
      <c r="C110" s="119">
        <v>3.7900000000000003E-2</v>
      </c>
      <c r="D110" s="120" t="s">
        <v>49</v>
      </c>
      <c r="E110" s="120" t="s">
        <v>49</v>
      </c>
      <c r="F110" s="120" t="s">
        <v>49</v>
      </c>
      <c r="G110" s="228" t="s">
        <v>49</v>
      </c>
      <c r="H110" s="120">
        <f t="shared" si="54"/>
        <v>3.7900000000000003E-2</v>
      </c>
      <c r="I110" s="120" t="s">
        <v>49</v>
      </c>
      <c r="J110" s="120" t="s">
        <v>49</v>
      </c>
      <c r="K110" s="123" t="s">
        <v>49</v>
      </c>
      <c r="L110" s="120">
        <f t="shared" si="55"/>
        <v>3.7900000000000003E-2</v>
      </c>
      <c r="M110" s="120" t="str">
        <f t="shared" si="52"/>
        <v>x</v>
      </c>
      <c r="N110" s="72" t="str">
        <f t="shared" si="53"/>
        <v>x</v>
      </c>
      <c r="O110" s="54" t="s">
        <v>49</v>
      </c>
      <c r="P110" s="1" t="s">
        <v>49</v>
      </c>
      <c r="Q110" s="120">
        <f t="shared" si="51"/>
        <v>3.7900000000000003E-2</v>
      </c>
      <c r="R110" s="88" t="s">
        <v>49</v>
      </c>
      <c r="S110" s="153" t="s">
        <v>49</v>
      </c>
      <c r="T110" s="167" t="s">
        <v>49</v>
      </c>
      <c r="U110" s="79" t="s">
        <v>49</v>
      </c>
      <c r="V110" s="3" t="s">
        <v>49</v>
      </c>
      <c r="W110" s="3" t="s">
        <v>49</v>
      </c>
      <c r="X110" s="50" t="s">
        <v>49</v>
      </c>
      <c r="Y110" s="66" t="s">
        <v>49</v>
      </c>
      <c r="Z110" s="3" t="s">
        <v>49</v>
      </c>
      <c r="AA110" s="3" t="s">
        <v>49</v>
      </c>
      <c r="AB110" s="3" t="s">
        <v>49</v>
      </c>
      <c r="AC110" s="50" t="s">
        <v>49</v>
      </c>
      <c r="AD110" s="54" t="s">
        <v>49</v>
      </c>
      <c r="AE110" s="3" t="s">
        <v>49</v>
      </c>
      <c r="AF110" s="3" t="s">
        <v>49</v>
      </c>
      <c r="AG110" s="1" t="s">
        <v>49</v>
      </c>
      <c r="AH110" s="3" t="s">
        <v>49</v>
      </c>
      <c r="AI110" s="3" t="s">
        <v>49</v>
      </c>
      <c r="AJ110" s="3" t="s">
        <v>49</v>
      </c>
      <c r="AK110" s="55" t="s">
        <v>49</v>
      </c>
    </row>
    <row r="111" spans="1:37" s="15" customFormat="1" ht="16.899999999999999" customHeight="1">
      <c r="A111" s="308"/>
      <c r="B111" s="10" t="s">
        <v>98</v>
      </c>
      <c r="C111" s="119">
        <f>0.0494+0.017</f>
        <v>6.6400000000000001E-2</v>
      </c>
      <c r="D111" s="120" t="s">
        <v>49</v>
      </c>
      <c r="E111" s="120" t="s">
        <v>49</v>
      </c>
      <c r="F111" s="120" t="s">
        <v>49</v>
      </c>
      <c r="G111" s="228" t="s">
        <v>49</v>
      </c>
      <c r="H111" s="120">
        <f t="shared" si="54"/>
        <v>6.2899999999999998E-2</v>
      </c>
      <c r="I111" s="120" t="s">
        <v>49</v>
      </c>
      <c r="J111" s="120" t="s">
        <v>49</v>
      </c>
      <c r="K111" s="123" t="s">
        <v>49</v>
      </c>
      <c r="L111" s="120">
        <f t="shared" si="55"/>
        <v>6.2899999999999998E-2</v>
      </c>
      <c r="M111" s="120" t="str">
        <f t="shared" si="52"/>
        <v>x</v>
      </c>
      <c r="N111" s="72" t="str">
        <f t="shared" si="53"/>
        <v>x</v>
      </c>
      <c r="O111" s="54">
        <v>35</v>
      </c>
      <c r="P111" s="1" t="s">
        <v>49</v>
      </c>
      <c r="Q111" s="120">
        <f t="shared" si="51"/>
        <v>6.2899999999999998E-2</v>
      </c>
      <c r="R111" s="88">
        <v>3</v>
      </c>
      <c r="S111" s="153" t="s">
        <v>49</v>
      </c>
      <c r="T111" s="167" t="s">
        <v>49</v>
      </c>
      <c r="U111" s="79" t="s">
        <v>49</v>
      </c>
      <c r="V111" s="3" t="s">
        <v>49</v>
      </c>
      <c r="W111" s="3" t="s">
        <v>49</v>
      </c>
      <c r="X111" s="50" t="s">
        <v>49</v>
      </c>
      <c r="Y111" s="66" t="s">
        <v>49</v>
      </c>
      <c r="Z111" s="3" t="s">
        <v>49</v>
      </c>
      <c r="AA111" s="3" t="s">
        <v>49</v>
      </c>
      <c r="AB111" s="3" t="s">
        <v>49</v>
      </c>
      <c r="AC111" s="50" t="s">
        <v>49</v>
      </c>
      <c r="AD111" s="54" t="s">
        <v>49</v>
      </c>
      <c r="AE111" s="3" t="s">
        <v>49</v>
      </c>
      <c r="AF111" s="3" t="s">
        <v>49</v>
      </c>
      <c r="AG111" s="1" t="s">
        <v>49</v>
      </c>
      <c r="AH111" s="3" t="s">
        <v>49</v>
      </c>
      <c r="AI111" s="3" t="s">
        <v>49</v>
      </c>
      <c r="AJ111" s="3" t="s">
        <v>49</v>
      </c>
      <c r="AK111" s="55" t="s">
        <v>49</v>
      </c>
    </row>
    <row r="112" spans="1:37" s="15" customFormat="1" ht="20.45" customHeight="1">
      <c r="A112" s="308"/>
      <c r="B112" s="10" t="s">
        <v>99</v>
      </c>
      <c r="C112" s="119">
        <v>0.11559999999999999</v>
      </c>
      <c r="D112" s="120" t="s">
        <v>49</v>
      </c>
      <c r="E112" s="120" t="s">
        <v>49</v>
      </c>
      <c r="F112" s="120" t="s">
        <v>49</v>
      </c>
      <c r="G112" s="228" t="s">
        <v>49</v>
      </c>
      <c r="H112" s="120" t="s">
        <v>49</v>
      </c>
      <c r="I112" s="120">
        <v>0.11559999999999999</v>
      </c>
      <c r="J112" s="120" t="s">
        <v>49</v>
      </c>
      <c r="K112" s="123" t="s">
        <v>49</v>
      </c>
      <c r="L112" s="120" t="str">
        <f t="shared" si="55"/>
        <v>x</v>
      </c>
      <c r="M112" s="120">
        <f t="shared" si="52"/>
        <v>0.11559999999999999</v>
      </c>
      <c r="N112" s="72" t="str">
        <f t="shared" si="53"/>
        <v>x</v>
      </c>
      <c r="O112" s="54" t="s">
        <v>49</v>
      </c>
      <c r="P112" s="1">
        <v>210</v>
      </c>
      <c r="Q112" s="120">
        <f t="shared" si="51"/>
        <v>0.11559999999999999</v>
      </c>
      <c r="R112" s="88" t="s">
        <v>49</v>
      </c>
      <c r="S112" s="153" t="s">
        <v>49</v>
      </c>
      <c r="T112" s="167" t="s">
        <v>49</v>
      </c>
      <c r="U112" s="79" t="s">
        <v>49</v>
      </c>
      <c r="V112" s="3" t="s">
        <v>49</v>
      </c>
      <c r="W112" s="3" t="s">
        <v>49</v>
      </c>
      <c r="X112" s="50" t="s">
        <v>49</v>
      </c>
      <c r="Y112" s="66" t="s">
        <v>49</v>
      </c>
      <c r="Z112" s="3" t="s">
        <v>49</v>
      </c>
      <c r="AA112" s="3" t="s">
        <v>49</v>
      </c>
      <c r="AB112" s="3" t="s">
        <v>49</v>
      </c>
      <c r="AC112" s="50" t="s">
        <v>49</v>
      </c>
      <c r="AD112" s="54" t="s">
        <v>49</v>
      </c>
      <c r="AE112" s="3" t="s">
        <v>49</v>
      </c>
      <c r="AF112" s="3" t="s">
        <v>49</v>
      </c>
      <c r="AG112" s="1">
        <v>2</v>
      </c>
      <c r="AH112" s="3" t="s">
        <v>49</v>
      </c>
      <c r="AI112" s="3" t="s">
        <v>49</v>
      </c>
      <c r="AJ112" s="3" t="s">
        <v>49</v>
      </c>
      <c r="AK112" s="55" t="s">
        <v>49</v>
      </c>
    </row>
    <row r="113" spans="1:37" s="15" customFormat="1" ht="16.899999999999999" customHeight="1">
      <c r="A113" s="308"/>
      <c r="B113" s="18" t="s">
        <v>100</v>
      </c>
      <c r="C113" s="119">
        <v>9.1999999999999998E-2</v>
      </c>
      <c r="D113" s="120" t="s">
        <v>49</v>
      </c>
      <c r="E113" s="120" t="s">
        <v>49</v>
      </c>
      <c r="F113" s="120" t="s">
        <v>49</v>
      </c>
      <c r="G113" s="228" t="s">
        <v>49</v>
      </c>
      <c r="H113" s="120" t="s">
        <v>49</v>
      </c>
      <c r="I113" s="120">
        <v>9.1999999999999998E-2</v>
      </c>
      <c r="J113" s="120" t="s">
        <v>49</v>
      </c>
      <c r="K113" s="123" t="s">
        <v>49</v>
      </c>
      <c r="L113" s="120" t="str">
        <f t="shared" si="55"/>
        <v>x</v>
      </c>
      <c r="M113" s="120">
        <f t="shared" si="52"/>
        <v>9.1999999999999998E-2</v>
      </c>
      <c r="N113" s="72" t="str">
        <f t="shared" si="53"/>
        <v>x</v>
      </c>
      <c r="O113" s="54" t="s">
        <v>49</v>
      </c>
      <c r="P113" s="1">
        <v>74</v>
      </c>
      <c r="Q113" s="120">
        <f t="shared" si="51"/>
        <v>9.1999999999999998E-2</v>
      </c>
      <c r="R113" s="88">
        <v>1</v>
      </c>
      <c r="S113" s="153" t="s">
        <v>49</v>
      </c>
      <c r="T113" s="167" t="s">
        <v>49</v>
      </c>
      <c r="U113" s="79" t="s">
        <v>49</v>
      </c>
      <c r="V113" s="3" t="s">
        <v>49</v>
      </c>
      <c r="W113" s="3" t="s">
        <v>49</v>
      </c>
      <c r="X113" s="50" t="s">
        <v>49</v>
      </c>
      <c r="Y113" s="66" t="s">
        <v>49</v>
      </c>
      <c r="Z113" s="3" t="s">
        <v>49</v>
      </c>
      <c r="AA113" s="3" t="s">
        <v>49</v>
      </c>
      <c r="AB113" s="3" t="s">
        <v>49</v>
      </c>
      <c r="AC113" s="50" t="s">
        <v>49</v>
      </c>
      <c r="AD113" s="54" t="s">
        <v>49</v>
      </c>
      <c r="AE113" s="3" t="s">
        <v>49</v>
      </c>
      <c r="AF113" s="3" t="s">
        <v>49</v>
      </c>
      <c r="AG113" s="1" t="s">
        <v>49</v>
      </c>
      <c r="AH113" s="3" t="s">
        <v>49</v>
      </c>
      <c r="AI113" s="3" t="s">
        <v>49</v>
      </c>
      <c r="AJ113" s="3" t="s">
        <v>49</v>
      </c>
      <c r="AK113" s="55" t="s">
        <v>49</v>
      </c>
    </row>
    <row r="114" spans="1:37" s="15" customFormat="1" ht="16.899999999999999" customHeight="1">
      <c r="A114" s="308"/>
      <c r="B114" s="18" t="s">
        <v>101</v>
      </c>
      <c r="C114" s="119">
        <v>5.2200000000000003E-2</v>
      </c>
      <c r="D114" s="120" t="s">
        <v>49</v>
      </c>
      <c r="E114" s="120" t="s">
        <v>49</v>
      </c>
      <c r="F114" s="120" t="s">
        <v>49</v>
      </c>
      <c r="G114" s="228" t="s">
        <v>49</v>
      </c>
      <c r="H114" s="120" t="s">
        <v>49</v>
      </c>
      <c r="I114" s="120">
        <v>5.2200000000000003E-2</v>
      </c>
      <c r="J114" s="120" t="s">
        <v>49</v>
      </c>
      <c r="K114" s="123" t="s">
        <v>49</v>
      </c>
      <c r="L114" s="120" t="str">
        <f t="shared" si="55"/>
        <v>x</v>
      </c>
      <c r="M114" s="120">
        <f t="shared" si="52"/>
        <v>5.2200000000000003E-2</v>
      </c>
      <c r="N114" s="72" t="str">
        <f t="shared" si="53"/>
        <v>x</v>
      </c>
      <c r="O114" s="54" t="s">
        <v>49</v>
      </c>
      <c r="P114" s="1" t="s">
        <v>49</v>
      </c>
      <c r="Q114" s="120">
        <f t="shared" si="51"/>
        <v>5.2200000000000003E-2</v>
      </c>
      <c r="R114" s="88" t="s">
        <v>49</v>
      </c>
      <c r="S114" s="153" t="s">
        <v>49</v>
      </c>
      <c r="T114" s="167" t="s">
        <v>49</v>
      </c>
      <c r="U114" s="79" t="s">
        <v>49</v>
      </c>
      <c r="V114" s="3" t="s">
        <v>49</v>
      </c>
      <c r="W114" s="3" t="s">
        <v>49</v>
      </c>
      <c r="X114" s="50" t="s">
        <v>49</v>
      </c>
      <c r="Y114" s="66" t="s">
        <v>49</v>
      </c>
      <c r="Z114" s="3" t="s">
        <v>49</v>
      </c>
      <c r="AA114" s="3" t="s">
        <v>49</v>
      </c>
      <c r="AB114" s="3" t="s">
        <v>49</v>
      </c>
      <c r="AC114" s="50" t="s">
        <v>49</v>
      </c>
      <c r="AD114" s="54" t="s">
        <v>49</v>
      </c>
      <c r="AE114" s="3" t="s">
        <v>49</v>
      </c>
      <c r="AF114" s="3" t="s">
        <v>49</v>
      </c>
      <c r="AG114" s="1" t="s">
        <v>49</v>
      </c>
      <c r="AH114" s="3" t="s">
        <v>49</v>
      </c>
      <c r="AI114" s="3" t="s">
        <v>49</v>
      </c>
      <c r="AJ114" s="3" t="s">
        <v>49</v>
      </c>
      <c r="AK114" s="55" t="s">
        <v>49</v>
      </c>
    </row>
    <row r="115" spans="1:37" s="15" customFormat="1" ht="19.149999999999999" customHeight="1">
      <c r="A115" s="308"/>
      <c r="B115" s="18" t="s">
        <v>102</v>
      </c>
      <c r="C115" s="119">
        <v>8.8400000000000006E-2</v>
      </c>
      <c r="D115" s="120" t="s">
        <v>49</v>
      </c>
      <c r="E115" s="120" t="s">
        <v>49</v>
      </c>
      <c r="F115" s="120" t="s">
        <v>49</v>
      </c>
      <c r="G115" s="228" t="s">
        <v>49</v>
      </c>
      <c r="H115" s="120" t="s">
        <v>49</v>
      </c>
      <c r="I115" s="120">
        <v>8.8400000000000006E-2</v>
      </c>
      <c r="J115" s="120" t="s">
        <v>49</v>
      </c>
      <c r="K115" s="123" t="s">
        <v>49</v>
      </c>
      <c r="L115" s="120" t="str">
        <f t="shared" si="55"/>
        <v>x</v>
      </c>
      <c r="M115" s="120">
        <f t="shared" si="52"/>
        <v>8.8400000000000006E-2</v>
      </c>
      <c r="N115" s="72" t="str">
        <f t="shared" si="53"/>
        <v>x</v>
      </c>
      <c r="O115" s="54" t="s">
        <v>49</v>
      </c>
      <c r="P115" s="1" t="s">
        <v>49</v>
      </c>
      <c r="Q115" s="120">
        <f t="shared" si="51"/>
        <v>8.8400000000000006E-2</v>
      </c>
      <c r="R115" s="88" t="s">
        <v>49</v>
      </c>
      <c r="S115" s="153" t="s">
        <v>49</v>
      </c>
      <c r="T115" s="167" t="s">
        <v>49</v>
      </c>
      <c r="U115" s="79" t="s">
        <v>49</v>
      </c>
      <c r="V115" s="3" t="s">
        <v>49</v>
      </c>
      <c r="W115" s="3" t="s">
        <v>49</v>
      </c>
      <c r="X115" s="50" t="s">
        <v>49</v>
      </c>
      <c r="Y115" s="66" t="s">
        <v>49</v>
      </c>
      <c r="Z115" s="3" t="s">
        <v>49</v>
      </c>
      <c r="AA115" s="3" t="s">
        <v>49</v>
      </c>
      <c r="AB115" s="3" t="s">
        <v>49</v>
      </c>
      <c r="AC115" s="50" t="s">
        <v>49</v>
      </c>
      <c r="AD115" s="54" t="s">
        <v>49</v>
      </c>
      <c r="AE115" s="3" t="s">
        <v>49</v>
      </c>
      <c r="AF115" s="3" t="s">
        <v>49</v>
      </c>
      <c r="AG115" s="1">
        <v>1</v>
      </c>
      <c r="AH115" s="3" t="s">
        <v>49</v>
      </c>
      <c r="AI115" s="3" t="s">
        <v>49</v>
      </c>
      <c r="AJ115" s="3" t="s">
        <v>49</v>
      </c>
      <c r="AK115" s="55" t="s">
        <v>49</v>
      </c>
    </row>
    <row r="116" spans="1:37" s="15" customFormat="1" ht="17.45" customHeight="1">
      <c r="A116" s="308"/>
      <c r="B116" s="18" t="s">
        <v>103</v>
      </c>
      <c r="C116" s="119">
        <v>0.2762</v>
      </c>
      <c r="D116" s="120" t="s">
        <v>49</v>
      </c>
      <c r="E116" s="120" t="s">
        <v>49</v>
      </c>
      <c r="F116" s="120" t="s">
        <v>49</v>
      </c>
      <c r="G116" s="228" t="s">
        <v>49</v>
      </c>
      <c r="H116" s="120" t="s">
        <v>49</v>
      </c>
      <c r="I116" s="120">
        <v>0.2447</v>
      </c>
      <c r="J116" s="120" t="s">
        <v>49</v>
      </c>
      <c r="K116" s="123" t="s">
        <v>49</v>
      </c>
      <c r="L116" s="120" t="str">
        <f t="shared" si="55"/>
        <v>x</v>
      </c>
      <c r="M116" s="120">
        <f t="shared" si="52"/>
        <v>0.2447</v>
      </c>
      <c r="N116" s="72" t="str">
        <f t="shared" si="53"/>
        <v>x</v>
      </c>
      <c r="O116" s="54">
        <f>50+265</f>
        <v>315</v>
      </c>
      <c r="P116" s="1" t="s">
        <v>49</v>
      </c>
      <c r="Q116" s="120">
        <f t="shared" si="51"/>
        <v>0.2447</v>
      </c>
      <c r="R116" s="88">
        <v>2</v>
      </c>
      <c r="S116" s="153" t="s">
        <v>49</v>
      </c>
      <c r="T116" s="167" t="s">
        <v>49</v>
      </c>
      <c r="U116" s="79" t="s">
        <v>49</v>
      </c>
      <c r="V116" s="3" t="s">
        <v>49</v>
      </c>
      <c r="W116" s="3" t="s">
        <v>49</v>
      </c>
      <c r="X116" s="50" t="s">
        <v>49</v>
      </c>
      <c r="Y116" s="66" t="s">
        <v>49</v>
      </c>
      <c r="Z116" s="3" t="s">
        <v>49</v>
      </c>
      <c r="AA116" s="3" t="s">
        <v>49</v>
      </c>
      <c r="AB116" s="3" t="s">
        <v>49</v>
      </c>
      <c r="AC116" s="50" t="s">
        <v>49</v>
      </c>
      <c r="AD116" s="54" t="s">
        <v>49</v>
      </c>
      <c r="AE116" s="3" t="s">
        <v>49</v>
      </c>
      <c r="AF116" s="3" t="s">
        <v>49</v>
      </c>
      <c r="AG116" s="1">
        <v>2</v>
      </c>
      <c r="AH116" s="3" t="s">
        <v>49</v>
      </c>
      <c r="AI116" s="3" t="s">
        <v>49</v>
      </c>
      <c r="AJ116" s="3" t="s">
        <v>49</v>
      </c>
      <c r="AK116" s="55" t="s">
        <v>49</v>
      </c>
    </row>
    <row r="117" spans="1:37" s="15" customFormat="1" ht="15.6" customHeight="1">
      <c r="A117" s="308"/>
      <c r="B117" s="18" t="s">
        <v>104</v>
      </c>
      <c r="C117" s="119">
        <v>2.58E-2</v>
      </c>
      <c r="D117" s="120" t="s">
        <v>49</v>
      </c>
      <c r="E117" s="120" t="s">
        <v>49</v>
      </c>
      <c r="F117" s="120" t="s">
        <v>49</v>
      </c>
      <c r="G117" s="228" t="s">
        <v>49</v>
      </c>
      <c r="H117" s="120" t="s">
        <v>49</v>
      </c>
      <c r="I117" s="120">
        <v>2.58E-2</v>
      </c>
      <c r="J117" s="120" t="s">
        <v>49</v>
      </c>
      <c r="K117" s="123" t="s">
        <v>49</v>
      </c>
      <c r="L117" s="120" t="str">
        <f t="shared" si="55"/>
        <v>x</v>
      </c>
      <c r="M117" s="120">
        <f t="shared" si="52"/>
        <v>2.58E-2</v>
      </c>
      <c r="N117" s="72" t="str">
        <f t="shared" si="53"/>
        <v>x</v>
      </c>
      <c r="O117" s="54" t="s">
        <v>49</v>
      </c>
      <c r="P117" s="1" t="s">
        <v>49</v>
      </c>
      <c r="Q117" s="120">
        <f t="shared" si="51"/>
        <v>2.58E-2</v>
      </c>
      <c r="R117" s="88" t="s">
        <v>49</v>
      </c>
      <c r="S117" s="153" t="s">
        <v>49</v>
      </c>
      <c r="T117" s="167" t="s">
        <v>49</v>
      </c>
      <c r="U117" s="79" t="s">
        <v>49</v>
      </c>
      <c r="V117" s="3" t="s">
        <v>49</v>
      </c>
      <c r="W117" s="3" t="s">
        <v>49</v>
      </c>
      <c r="X117" s="50" t="s">
        <v>49</v>
      </c>
      <c r="Y117" s="66" t="s">
        <v>49</v>
      </c>
      <c r="Z117" s="3" t="s">
        <v>49</v>
      </c>
      <c r="AA117" s="3" t="s">
        <v>49</v>
      </c>
      <c r="AB117" s="3" t="s">
        <v>49</v>
      </c>
      <c r="AC117" s="50" t="s">
        <v>49</v>
      </c>
      <c r="AD117" s="54" t="s">
        <v>49</v>
      </c>
      <c r="AE117" s="3" t="s">
        <v>49</v>
      </c>
      <c r="AF117" s="3" t="s">
        <v>49</v>
      </c>
      <c r="AG117" s="1" t="s">
        <v>49</v>
      </c>
      <c r="AH117" s="3" t="s">
        <v>49</v>
      </c>
      <c r="AI117" s="3" t="s">
        <v>49</v>
      </c>
      <c r="AJ117" s="3" t="s">
        <v>49</v>
      </c>
      <c r="AK117" s="55" t="s">
        <v>49</v>
      </c>
    </row>
    <row r="118" spans="1:37" s="15" customFormat="1" ht="15.6" customHeight="1">
      <c r="A118" s="308"/>
      <c r="B118" s="10" t="s">
        <v>105</v>
      </c>
      <c r="C118" s="119">
        <f>0.3449+0.0989</f>
        <v>0.44379999999999997</v>
      </c>
      <c r="D118" s="120" t="s">
        <v>49</v>
      </c>
      <c r="E118" s="120" t="s">
        <v>49</v>
      </c>
      <c r="F118" s="120" t="s">
        <v>49</v>
      </c>
      <c r="G118" s="228" t="s">
        <v>49</v>
      </c>
      <c r="H118" s="120" t="s">
        <v>49</v>
      </c>
      <c r="I118" s="120">
        <v>0.44379999999999997</v>
      </c>
      <c r="J118" s="120" t="s">
        <v>49</v>
      </c>
      <c r="K118" s="123" t="s">
        <v>49</v>
      </c>
      <c r="L118" s="120" t="str">
        <f t="shared" si="55"/>
        <v>x</v>
      </c>
      <c r="M118" s="120">
        <f t="shared" si="52"/>
        <v>0.44379999999999997</v>
      </c>
      <c r="N118" s="72" t="str">
        <f t="shared" si="53"/>
        <v>x</v>
      </c>
      <c r="O118" s="54" t="s">
        <v>49</v>
      </c>
      <c r="P118" s="1" t="s">
        <v>49</v>
      </c>
      <c r="Q118" s="120">
        <f t="shared" si="51"/>
        <v>0.44379999999999997</v>
      </c>
      <c r="R118" s="88">
        <v>4</v>
      </c>
      <c r="S118" s="153" t="s">
        <v>49</v>
      </c>
      <c r="T118" s="167" t="s">
        <v>49</v>
      </c>
      <c r="U118" s="79" t="s">
        <v>49</v>
      </c>
      <c r="V118" s="3" t="s">
        <v>49</v>
      </c>
      <c r="W118" s="3" t="s">
        <v>49</v>
      </c>
      <c r="X118" s="50" t="s">
        <v>49</v>
      </c>
      <c r="Y118" s="66" t="s">
        <v>49</v>
      </c>
      <c r="Z118" s="3" t="s">
        <v>49</v>
      </c>
      <c r="AA118" s="3" t="s">
        <v>49</v>
      </c>
      <c r="AB118" s="3" t="s">
        <v>49</v>
      </c>
      <c r="AC118" s="50" t="s">
        <v>49</v>
      </c>
      <c r="AD118" s="54" t="s">
        <v>49</v>
      </c>
      <c r="AE118" s="3" t="s">
        <v>49</v>
      </c>
      <c r="AF118" s="3" t="s">
        <v>49</v>
      </c>
      <c r="AG118" s="1" t="s">
        <v>49</v>
      </c>
      <c r="AH118" s="3" t="s">
        <v>49</v>
      </c>
      <c r="AI118" s="3" t="s">
        <v>49</v>
      </c>
      <c r="AJ118" s="3" t="s">
        <v>49</v>
      </c>
      <c r="AK118" s="55" t="s">
        <v>49</v>
      </c>
    </row>
    <row r="119" spans="1:37" s="15" customFormat="1" ht="16.149999999999999" customHeight="1">
      <c r="A119" s="308"/>
      <c r="B119" s="10" t="s">
        <v>150</v>
      </c>
      <c r="C119" s="119">
        <v>0.13830000000000001</v>
      </c>
      <c r="D119" s="120" t="s">
        <v>49</v>
      </c>
      <c r="E119" s="120" t="s">
        <v>49</v>
      </c>
      <c r="F119" s="120" t="s">
        <v>49</v>
      </c>
      <c r="G119" s="228" t="s">
        <v>49</v>
      </c>
      <c r="H119" s="120" t="s">
        <v>49</v>
      </c>
      <c r="I119" s="120">
        <v>0.13830000000000001</v>
      </c>
      <c r="J119" s="120" t="s">
        <v>49</v>
      </c>
      <c r="K119" s="123" t="s">
        <v>49</v>
      </c>
      <c r="L119" s="120" t="str">
        <f t="shared" si="55"/>
        <v>x</v>
      </c>
      <c r="M119" s="120">
        <f t="shared" si="52"/>
        <v>0.13830000000000001</v>
      </c>
      <c r="N119" s="72" t="str">
        <f t="shared" si="53"/>
        <v>x</v>
      </c>
      <c r="O119" s="54" t="s">
        <v>49</v>
      </c>
      <c r="P119" s="1" t="s">
        <v>49</v>
      </c>
      <c r="Q119" s="120">
        <f t="shared" si="51"/>
        <v>0.13830000000000001</v>
      </c>
      <c r="R119" s="88" t="s">
        <v>49</v>
      </c>
      <c r="S119" s="153" t="s">
        <v>49</v>
      </c>
      <c r="T119" s="167" t="s">
        <v>49</v>
      </c>
      <c r="U119" s="79" t="s">
        <v>49</v>
      </c>
      <c r="V119" s="3" t="s">
        <v>49</v>
      </c>
      <c r="W119" s="3" t="s">
        <v>49</v>
      </c>
      <c r="X119" s="50" t="s">
        <v>49</v>
      </c>
      <c r="Y119" s="66" t="s">
        <v>49</v>
      </c>
      <c r="Z119" s="3" t="s">
        <v>49</v>
      </c>
      <c r="AA119" s="3" t="s">
        <v>49</v>
      </c>
      <c r="AB119" s="3" t="s">
        <v>49</v>
      </c>
      <c r="AC119" s="50" t="s">
        <v>49</v>
      </c>
      <c r="AD119" s="54" t="s">
        <v>49</v>
      </c>
      <c r="AE119" s="3" t="s">
        <v>49</v>
      </c>
      <c r="AF119" s="3" t="s">
        <v>49</v>
      </c>
      <c r="AG119" s="1" t="s">
        <v>49</v>
      </c>
      <c r="AH119" s="3" t="s">
        <v>49</v>
      </c>
      <c r="AI119" s="3" t="s">
        <v>49</v>
      </c>
      <c r="AJ119" s="3" t="s">
        <v>49</v>
      </c>
      <c r="AK119" s="55" t="s">
        <v>49</v>
      </c>
    </row>
    <row r="120" spans="1:37" s="15" customFormat="1" ht="15.6" customHeight="1">
      <c r="A120" s="308"/>
      <c r="B120" s="10" t="s">
        <v>149</v>
      </c>
      <c r="C120" s="119">
        <v>0.1162</v>
      </c>
      <c r="D120" s="120" t="s">
        <v>49</v>
      </c>
      <c r="E120" s="120" t="s">
        <v>49</v>
      </c>
      <c r="F120" s="120" t="s">
        <v>49</v>
      </c>
      <c r="G120" s="136" t="s">
        <v>49</v>
      </c>
      <c r="H120" s="120" t="s">
        <v>49</v>
      </c>
      <c r="I120" s="120">
        <v>0.1162</v>
      </c>
      <c r="J120" s="120" t="s">
        <v>49</v>
      </c>
      <c r="K120" s="123" t="s">
        <v>49</v>
      </c>
      <c r="L120" s="120" t="str">
        <f t="shared" si="55"/>
        <v>x</v>
      </c>
      <c r="M120" s="120">
        <f t="shared" si="52"/>
        <v>0.1162</v>
      </c>
      <c r="N120" s="72" t="str">
        <f t="shared" si="53"/>
        <v>x</v>
      </c>
      <c r="O120" s="54" t="s">
        <v>49</v>
      </c>
      <c r="P120" s="1" t="s">
        <v>49</v>
      </c>
      <c r="Q120" s="120">
        <f t="shared" si="51"/>
        <v>0.1162</v>
      </c>
      <c r="R120" s="88">
        <v>2</v>
      </c>
      <c r="S120" s="153" t="s">
        <v>49</v>
      </c>
      <c r="T120" s="167" t="s">
        <v>49</v>
      </c>
      <c r="U120" s="79" t="s">
        <v>49</v>
      </c>
      <c r="V120" s="3" t="s">
        <v>49</v>
      </c>
      <c r="W120" s="3" t="s">
        <v>49</v>
      </c>
      <c r="X120" s="50" t="s">
        <v>49</v>
      </c>
      <c r="Y120" s="66" t="s">
        <v>49</v>
      </c>
      <c r="Z120" s="3" t="s">
        <v>49</v>
      </c>
      <c r="AA120" s="3" t="s">
        <v>49</v>
      </c>
      <c r="AB120" s="3" t="s">
        <v>49</v>
      </c>
      <c r="AC120" s="50" t="s">
        <v>49</v>
      </c>
      <c r="AD120" s="54" t="s">
        <v>49</v>
      </c>
      <c r="AE120" s="3" t="s">
        <v>49</v>
      </c>
      <c r="AF120" s="3" t="s">
        <v>49</v>
      </c>
      <c r="AG120" s="1" t="s">
        <v>49</v>
      </c>
      <c r="AH120" s="3" t="s">
        <v>49</v>
      </c>
      <c r="AI120" s="3" t="s">
        <v>49</v>
      </c>
      <c r="AJ120" s="3" t="s">
        <v>49</v>
      </c>
      <c r="AK120" s="55" t="s">
        <v>49</v>
      </c>
    </row>
    <row r="121" spans="1:37" s="15" customFormat="1" ht="15.6" customHeight="1">
      <c r="A121" s="308"/>
      <c r="B121" s="10" t="s">
        <v>210</v>
      </c>
      <c r="C121" s="119">
        <v>4.5100000000000001E-2</v>
      </c>
      <c r="D121" s="120" t="s">
        <v>49</v>
      </c>
      <c r="E121" s="120" t="s">
        <v>49</v>
      </c>
      <c r="F121" s="120" t="s">
        <v>49</v>
      </c>
      <c r="G121" s="136" t="s">
        <v>49</v>
      </c>
      <c r="H121" s="120" t="s">
        <v>49</v>
      </c>
      <c r="I121" s="120">
        <v>4.5100000000000001E-2</v>
      </c>
      <c r="J121" s="120" t="s">
        <v>49</v>
      </c>
      <c r="K121" s="123" t="s">
        <v>49</v>
      </c>
      <c r="L121" s="120" t="str">
        <f t="shared" si="55"/>
        <v>x</v>
      </c>
      <c r="M121" s="120">
        <f t="shared" si="52"/>
        <v>4.5100000000000001E-2</v>
      </c>
      <c r="N121" s="72" t="str">
        <f t="shared" si="53"/>
        <v>x</v>
      </c>
      <c r="O121" s="54" t="s">
        <v>49</v>
      </c>
      <c r="P121" s="1" t="s">
        <v>49</v>
      </c>
      <c r="Q121" s="120">
        <f t="shared" si="51"/>
        <v>4.5100000000000001E-2</v>
      </c>
      <c r="R121" s="88" t="s">
        <v>49</v>
      </c>
      <c r="S121" s="153" t="s">
        <v>49</v>
      </c>
      <c r="T121" s="167" t="s">
        <v>49</v>
      </c>
      <c r="U121" s="79" t="s">
        <v>49</v>
      </c>
      <c r="V121" s="3" t="s">
        <v>49</v>
      </c>
      <c r="W121" s="3" t="s">
        <v>49</v>
      </c>
      <c r="X121" s="50" t="s">
        <v>49</v>
      </c>
      <c r="Y121" s="66" t="s">
        <v>49</v>
      </c>
      <c r="Z121" s="3" t="s">
        <v>49</v>
      </c>
      <c r="AA121" s="3" t="s">
        <v>49</v>
      </c>
      <c r="AB121" s="3" t="s">
        <v>49</v>
      </c>
      <c r="AC121" s="50" t="s">
        <v>49</v>
      </c>
      <c r="AD121" s="54" t="s">
        <v>49</v>
      </c>
      <c r="AE121" s="3" t="s">
        <v>49</v>
      </c>
      <c r="AF121" s="3" t="s">
        <v>49</v>
      </c>
      <c r="AG121" s="1" t="s">
        <v>49</v>
      </c>
      <c r="AH121" s="3" t="s">
        <v>49</v>
      </c>
      <c r="AI121" s="3" t="s">
        <v>49</v>
      </c>
      <c r="AJ121" s="3" t="s">
        <v>49</v>
      </c>
      <c r="AK121" s="55" t="s">
        <v>49</v>
      </c>
    </row>
    <row r="122" spans="1:37" s="15" customFormat="1" ht="16.899999999999999" customHeight="1">
      <c r="A122" s="308"/>
      <c r="B122" s="10" t="s">
        <v>177</v>
      </c>
      <c r="C122" s="119">
        <v>1.4800000000000001E-2</v>
      </c>
      <c r="D122" s="120" t="s">
        <v>49</v>
      </c>
      <c r="E122" s="120" t="s">
        <v>49</v>
      </c>
      <c r="F122" s="120" t="s">
        <v>49</v>
      </c>
      <c r="G122" s="228" t="s">
        <v>49</v>
      </c>
      <c r="H122" s="120" t="s">
        <v>49</v>
      </c>
      <c r="I122" s="120">
        <v>1.4800000000000001E-2</v>
      </c>
      <c r="J122" s="120" t="s">
        <v>49</v>
      </c>
      <c r="K122" s="123" t="s">
        <v>49</v>
      </c>
      <c r="L122" s="120" t="str">
        <f t="shared" si="55"/>
        <v>x</v>
      </c>
      <c r="M122" s="120">
        <f t="shared" si="52"/>
        <v>1.4800000000000001E-2</v>
      </c>
      <c r="N122" s="72" t="str">
        <f t="shared" si="53"/>
        <v>x</v>
      </c>
      <c r="O122" s="54" t="s">
        <v>49</v>
      </c>
      <c r="P122" s="1" t="s">
        <v>49</v>
      </c>
      <c r="Q122" s="120">
        <f t="shared" si="51"/>
        <v>1.4800000000000001E-2</v>
      </c>
      <c r="R122" s="88" t="s">
        <v>49</v>
      </c>
      <c r="S122" s="153" t="s">
        <v>49</v>
      </c>
      <c r="T122" s="167" t="s">
        <v>49</v>
      </c>
      <c r="U122" s="79" t="s">
        <v>49</v>
      </c>
      <c r="V122" s="3" t="s">
        <v>49</v>
      </c>
      <c r="W122" s="3" t="s">
        <v>49</v>
      </c>
      <c r="X122" s="50" t="s">
        <v>49</v>
      </c>
      <c r="Y122" s="66" t="s">
        <v>49</v>
      </c>
      <c r="Z122" s="3" t="s">
        <v>49</v>
      </c>
      <c r="AA122" s="3" t="s">
        <v>49</v>
      </c>
      <c r="AB122" s="3" t="s">
        <v>49</v>
      </c>
      <c r="AC122" s="50" t="s">
        <v>49</v>
      </c>
      <c r="AD122" s="54" t="s">
        <v>49</v>
      </c>
      <c r="AE122" s="3" t="s">
        <v>49</v>
      </c>
      <c r="AF122" s="3" t="s">
        <v>49</v>
      </c>
      <c r="AG122" s="1" t="s">
        <v>49</v>
      </c>
      <c r="AH122" s="3" t="s">
        <v>49</v>
      </c>
      <c r="AI122" s="3" t="s">
        <v>49</v>
      </c>
      <c r="AJ122" s="3" t="s">
        <v>49</v>
      </c>
      <c r="AK122" s="55" t="s">
        <v>49</v>
      </c>
    </row>
    <row r="123" spans="1:37" s="15" customFormat="1" ht="17.45" customHeight="1">
      <c r="A123" s="308"/>
      <c r="B123" s="10" t="s">
        <v>106</v>
      </c>
      <c r="C123" s="119">
        <v>6.0299999999999999E-2</v>
      </c>
      <c r="D123" s="120" t="s">
        <v>49</v>
      </c>
      <c r="E123" s="120" t="s">
        <v>49</v>
      </c>
      <c r="F123" s="120" t="s">
        <v>49</v>
      </c>
      <c r="G123" s="228" t="s">
        <v>49</v>
      </c>
      <c r="H123" s="120" t="s">
        <v>49</v>
      </c>
      <c r="I123" s="120">
        <v>6.0299999999999999E-2</v>
      </c>
      <c r="J123" s="120" t="s">
        <v>49</v>
      </c>
      <c r="K123" s="123" t="s">
        <v>49</v>
      </c>
      <c r="L123" s="120" t="str">
        <f t="shared" si="55"/>
        <v>x</v>
      </c>
      <c r="M123" s="120">
        <f t="shared" si="52"/>
        <v>6.0299999999999999E-2</v>
      </c>
      <c r="N123" s="72" t="str">
        <f t="shared" si="53"/>
        <v>x</v>
      </c>
      <c r="O123" s="54" t="s">
        <v>49</v>
      </c>
      <c r="P123" s="1" t="s">
        <v>49</v>
      </c>
      <c r="Q123" s="120">
        <f t="shared" si="51"/>
        <v>6.0299999999999999E-2</v>
      </c>
      <c r="R123" s="88">
        <v>1</v>
      </c>
      <c r="S123" s="153" t="s">
        <v>49</v>
      </c>
      <c r="T123" s="167" t="s">
        <v>49</v>
      </c>
      <c r="U123" s="79" t="s">
        <v>49</v>
      </c>
      <c r="V123" s="3" t="s">
        <v>49</v>
      </c>
      <c r="W123" s="3" t="s">
        <v>49</v>
      </c>
      <c r="X123" s="50" t="s">
        <v>49</v>
      </c>
      <c r="Y123" s="66" t="s">
        <v>49</v>
      </c>
      <c r="Z123" s="3" t="s">
        <v>49</v>
      </c>
      <c r="AA123" s="3" t="s">
        <v>49</v>
      </c>
      <c r="AB123" s="3" t="s">
        <v>49</v>
      </c>
      <c r="AC123" s="50" t="s">
        <v>49</v>
      </c>
      <c r="AD123" s="54" t="s">
        <v>49</v>
      </c>
      <c r="AE123" s="3" t="s">
        <v>49</v>
      </c>
      <c r="AF123" s="3" t="s">
        <v>49</v>
      </c>
      <c r="AG123" s="1" t="s">
        <v>49</v>
      </c>
      <c r="AH123" s="3" t="s">
        <v>49</v>
      </c>
      <c r="AI123" s="3" t="s">
        <v>49</v>
      </c>
      <c r="AJ123" s="3" t="s">
        <v>49</v>
      </c>
      <c r="AK123" s="55" t="s">
        <v>49</v>
      </c>
    </row>
    <row r="124" spans="1:37" s="15" customFormat="1" ht="17.45" customHeight="1">
      <c r="A124" s="308"/>
      <c r="B124" s="10" t="s">
        <v>211</v>
      </c>
      <c r="C124" s="119">
        <v>0.14349999999999999</v>
      </c>
      <c r="D124" s="120" t="s">
        <v>49</v>
      </c>
      <c r="E124" s="120" t="s">
        <v>49</v>
      </c>
      <c r="F124" s="120" t="s">
        <v>49</v>
      </c>
      <c r="G124" s="228" t="s">
        <v>49</v>
      </c>
      <c r="H124" s="120" t="s">
        <v>49</v>
      </c>
      <c r="I124" s="120">
        <v>0.14349999999999999</v>
      </c>
      <c r="J124" s="120" t="s">
        <v>49</v>
      </c>
      <c r="K124" s="123" t="s">
        <v>49</v>
      </c>
      <c r="L124" s="120" t="str">
        <f t="shared" si="55"/>
        <v>x</v>
      </c>
      <c r="M124" s="120">
        <f t="shared" si="52"/>
        <v>0.14349999999999999</v>
      </c>
      <c r="N124" s="72" t="str">
        <f t="shared" si="53"/>
        <v>x</v>
      </c>
      <c r="O124" s="54" t="s">
        <v>49</v>
      </c>
      <c r="P124" s="1" t="s">
        <v>49</v>
      </c>
      <c r="Q124" s="120">
        <f t="shared" si="51"/>
        <v>0.14349999999999999</v>
      </c>
      <c r="R124" s="88" t="s">
        <v>49</v>
      </c>
      <c r="S124" s="153" t="s">
        <v>49</v>
      </c>
      <c r="T124" s="167" t="s">
        <v>49</v>
      </c>
      <c r="U124" s="79" t="s">
        <v>49</v>
      </c>
      <c r="V124" s="3" t="s">
        <v>49</v>
      </c>
      <c r="W124" s="3" t="s">
        <v>49</v>
      </c>
      <c r="X124" s="50" t="s">
        <v>49</v>
      </c>
      <c r="Y124" s="66" t="s">
        <v>49</v>
      </c>
      <c r="Z124" s="3" t="s">
        <v>49</v>
      </c>
      <c r="AA124" s="3" t="s">
        <v>49</v>
      </c>
      <c r="AB124" s="3" t="s">
        <v>49</v>
      </c>
      <c r="AC124" s="50" t="s">
        <v>49</v>
      </c>
      <c r="AD124" s="54" t="s">
        <v>49</v>
      </c>
      <c r="AE124" s="3" t="s">
        <v>49</v>
      </c>
      <c r="AF124" s="3" t="s">
        <v>49</v>
      </c>
      <c r="AG124" s="1" t="s">
        <v>49</v>
      </c>
      <c r="AH124" s="3" t="s">
        <v>49</v>
      </c>
      <c r="AI124" s="3" t="s">
        <v>49</v>
      </c>
      <c r="AJ124" s="3" t="s">
        <v>49</v>
      </c>
      <c r="AK124" s="55" t="s">
        <v>49</v>
      </c>
    </row>
    <row r="125" spans="1:37" s="15" customFormat="1" ht="17.45" customHeight="1">
      <c r="A125" s="308"/>
      <c r="B125" s="10" t="s">
        <v>243</v>
      </c>
      <c r="C125" s="119">
        <v>4.8800000000000003E-2</v>
      </c>
      <c r="D125" s="120" t="s">
        <v>49</v>
      </c>
      <c r="E125" s="120" t="s">
        <v>49</v>
      </c>
      <c r="F125" s="120" t="s">
        <v>49</v>
      </c>
      <c r="G125" s="228" t="s">
        <v>49</v>
      </c>
      <c r="H125" s="120" t="s">
        <v>49</v>
      </c>
      <c r="I125" s="120">
        <v>4.8800000000000003E-2</v>
      </c>
      <c r="J125" s="120" t="s">
        <v>49</v>
      </c>
      <c r="K125" s="123" t="s">
        <v>49</v>
      </c>
      <c r="L125" s="120" t="str">
        <f t="shared" si="55"/>
        <v>x</v>
      </c>
      <c r="M125" s="120">
        <f t="shared" si="52"/>
        <v>4.8800000000000003E-2</v>
      </c>
      <c r="N125" s="72" t="str">
        <f t="shared" si="53"/>
        <v>x</v>
      </c>
      <c r="O125" s="54" t="s">
        <v>49</v>
      </c>
      <c r="P125" s="1" t="s">
        <v>49</v>
      </c>
      <c r="Q125" s="120">
        <f t="shared" si="51"/>
        <v>4.8800000000000003E-2</v>
      </c>
      <c r="R125" s="88">
        <v>3</v>
      </c>
      <c r="S125" s="153" t="s">
        <v>49</v>
      </c>
      <c r="T125" s="167" t="s">
        <v>49</v>
      </c>
      <c r="U125" s="79" t="s">
        <v>49</v>
      </c>
      <c r="V125" s="3" t="s">
        <v>49</v>
      </c>
      <c r="W125" s="3" t="s">
        <v>49</v>
      </c>
      <c r="X125" s="50" t="s">
        <v>49</v>
      </c>
      <c r="Y125" s="66" t="s">
        <v>49</v>
      </c>
      <c r="Z125" s="3" t="s">
        <v>49</v>
      </c>
      <c r="AA125" s="3" t="s">
        <v>49</v>
      </c>
      <c r="AB125" s="3" t="s">
        <v>49</v>
      </c>
      <c r="AC125" s="50" t="s">
        <v>49</v>
      </c>
      <c r="AD125" s="54" t="s">
        <v>49</v>
      </c>
      <c r="AE125" s="3" t="s">
        <v>49</v>
      </c>
      <c r="AF125" s="3" t="s">
        <v>49</v>
      </c>
      <c r="AG125" s="1">
        <v>1</v>
      </c>
      <c r="AH125" s="3" t="s">
        <v>49</v>
      </c>
      <c r="AI125" s="3" t="s">
        <v>49</v>
      </c>
      <c r="AJ125" s="3" t="s">
        <v>49</v>
      </c>
      <c r="AK125" s="55" t="s">
        <v>49</v>
      </c>
    </row>
    <row r="126" spans="1:37" s="15" customFormat="1" ht="20.45" customHeight="1">
      <c r="A126" s="308"/>
      <c r="B126" s="6" t="s">
        <v>107</v>
      </c>
      <c r="C126" s="112">
        <v>0.22520000000000001</v>
      </c>
      <c r="D126" s="120" t="s">
        <v>49</v>
      </c>
      <c r="E126" s="120" t="s">
        <v>49</v>
      </c>
      <c r="F126" s="120" t="s">
        <v>49</v>
      </c>
      <c r="G126" s="224" t="s">
        <v>49</v>
      </c>
      <c r="H126" s="120">
        <f t="shared" si="54"/>
        <v>0.18160000000000001</v>
      </c>
      <c r="I126" s="120" t="s">
        <v>49</v>
      </c>
      <c r="J126" s="120" t="s">
        <v>49</v>
      </c>
      <c r="K126" s="118" t="s">
        <v>49</v>
      </c>
      <c r="L126" s="120">
        <f t="shared" si="55"/>
        <v>0.18160000000000001</v>
      </c>
      <c r="M126" s="120" t="str">
        <f t="shared" si="52"/>
        <v>x</v>
      </c>
      <c r="N126" s="72" t="str">
        <f t="shared" si="53"/>
        <v>x</v>
      </c>
      <c r="O126" s="54">
        <f>400+36</f>
        <v>436</v>
      </c>
      <c r="P126" s="1" t="s">
        <v>49</v>
      </c>
      <c r="Q126" s="120">
        <f t="shared" si="51"/>
        <v>0.18160000000000001</v>
      </c>
      <c r="R126" s="88" t="s">
        <v>49</v>
      </c>
      <c r="S126" s="153" t="s">
        <v>49</v>
      </c>
      <c r="T126" s="167" t="s">
        <v>49</v>
      </c>
      <c r="U126" s="79" t="s">
        <v>49</v>
      </c>
      <c r="V126" s="3" t="s">
        <v>49</v>
      </c>
      <c r="W126" s="3" t="s">
        <v>49</v>
      </c>
      <c r="X126" s="50" t="s">
        <v>49</v>
      </c>
      <c r="Y126" s="66" t="s">
        <v>49</v>
      </c>
      <c r="Z126" s="3" t="s">
        <v>49</v>
      </c>
      <c r="AA126" s="3" t="s">
        <v>49</v>
      </c>
      <c r="AB126" s="3" t="s">
        <v>49</v>
      </c>
      <c r="AC126" s="50" t="s">
        <v>49</v>
      </c>
      <c r="AD126" s="54" t="s">
        <v>49</v>
      </c>
      <c r="AE126" s="3" t="s">
        <v>49</v>
      </c>
      <c r="AF126" s="3" t="s">
        <v>49</v>
      </c>
      <c r="AG126" s="1" t="s">
        <v>49</v>
      </c>
      <c r="AH126" s="3" t="s">
        <v>49</v>
      </c>
      <c r="AI126" s="3" t="s">
        <v>49</v>
      </c>
      <c r="AJ126" s="3" t="s">
        <v>49</v>
      </c>
      <c r="AK126" s="55" t="s">
        <v>49</v>
      </c>
    </row>
    <row r="127" spans="1:37" s="15" customFormat="1" ht="15.6" customHeight="1">
      <c r="A127" s="308"/>
      <c r="B127" s="6" t="s">
        <v>108</v>
      </c>
      <c r="C127" s="112">
        <v>0.30059999999999998</v>
      </c>
      <c r="D127" s="120" t="s">
        <v>49</v>
      </c>
      <c r="E127" s="120" t="s">
        <v>49</v>
      </c>
      <c r="F127" s="120" t="s">
        <v>49</v>
      </c>
      <c r="G127" s="224" t="s">
        <v>49</v>
      </c>
      <c r="H127" s="120" t="s">
        <v>49</v>
      </c>
      <c r="I127" s="120">
        <v>0.24210000000000001</v>
      </c>
      <c r="J127" s="120" t="s">
        <v>49</v>
      </c>
      <c r="K127" s="118" t="s">
        <v>49</v>
      </c>
      <c r="L127" s="120" t="str">
        <f t="shared" si="55"/>
        <v>x</v>
      </c>
      <c r="M127" s="120">
        <f t="shared" si="52"/>
        <v>0.24210000000000001</v>
      </c>
      <c r="N127" s="72" t="str">
        <f t="shared" si="53"/>
        <v>x</v>
      </c>
      <c r="O127" s="54">
        <v>585</v>
      </c>
      <c r="P127" s="1" t="s">
        <v>49</v>
      </c>
      <c r="Q127" s="120">
        <f t="shared" si="51"/>
        <v>0.24210000000000001</v>
      </c>
      <c r="R127" s="88">
        <v>4</v>
      </c>
      <c r="S127" s="153" t="s">
        <v>49</v>
      </c>
      <c r="T127" s="167" t="s">
        <v>49</v>
      </c>
      <c r="U127" s="79" t="s">
        <v>49</v>
      </c>
      <c r="V127" s="3" t="s">
        <v>49</v>
      </c>
      <c r="W127" s="3" t="s">
        <v>49</v>
      </c>
      <c r="X127" s="50" t="s">
        <v>49</v>
      </c>
      <c r="Y127" s="66" t="s">
        <v>49</v>
      </c>
      <c r="Z127" s="3" t="s">
        <v>49</v>
      </c>
      <c r="AA127" s="3" t="s">
        <v>49</v>
      </c>
      <c r="AB127" s="3" t="s">
        <v>49</v>
      </c>
      <c r="AC127" s="50" t="s">
        <v>49</v>
      </c>
      <c r="AD127" s="54" t="s">
        <v>49</v>
      </c>
      <c r="AE127" s="3" t="s">
        <v>49</v>
      </c>
      <c r="AF127" s="3" t="s">
        <v>49</v>
      </c>
      <c r="AG127" s="1">
        <v>4</v>
      </c>
      <c r="AH127" s="3" t="s">
        <v>49</v>
      </c>
      <c r="AI127" s="3" t="s">
        <v>49</v>
      </c>
      <c r="AJ127" s="3" t="s">
        <v>49</v>
      </c>
      <c r="AK127" s="55" t="s">
        <v>49</v>
      </c>
    </row>
    <row r="128" spans="1:37" s="15" customFormat="1" ht="18" customHeight="1" thickBot="1">
      <c r="A128" s="308"/>
      <c r="B128" s="6" t="s">
        <v>109</v>
      </c>
      <c r="C128" s="112" t="s">
        <v>49</v>
      </c>
      <c r="D128" s="241" t="s">
        <v>49</v>
      </c>
      <c r="E128" s="241" t="s">
        <v>49</v>
      </c>
      <c r="F128" s="241" t="s">
        <v>49</v>
      </c>
      <c r="G128" s="228" t="s">
        <v>49</v>
      </c>
      <c r="H128" s="123" t="s">
        <v>49</v>
      </c>
      <c r="I128" s="120" t="s">
        <v>49</v>
      </c>
      <c r="J128" s="120" t="s">
        <v>49</v>
      </c>
      <c r="K128" s="123" t="s">
        <v>49</v>
      </c>
      <c r="L128" s="120" t="str">
        <f t="shared" si="55"/>
        <v>x</v>
      </c>
      <c r="M128" s="120" t="str">
        <f t="shared" si="52"/>
        <v>x</v>
      </c>
      <c r="N128" s="72" t="str">
        <f t="shared" si="53"/>
        <v>x</v>
      </c>
      <c r="O128" s="58">
        <v>65</v>
      </c>
      <c r="P128" s="2" t="s">
        <v>49</v>
      </c>
      <c r="Q128" s="120">
        <f t="shared" si="51"/>
        <v>0</v>
      </c>
      <c r="R128" s="88">
        <v>1</v>
      </c>
      <c r="S128" s="153" t="s">
        <v>49</v>
      </c>
      <c r="T128" s="167" t="s">
        <v>49</v>
      </c>
      <c r="U128" s="79" t="s">
        <v>49</v>
      </c>
      <c r="V128" s="3" t="s">
        <v>49</v>
      </c>
      <c r="W128" s="3" t="s">
        <v>49</v>
      </c>
      <c r="X128" s="50" t="s">
        <v>49</v>
      </c>
      <c r="Y128" s="66" t="s">
        <v>49</v>
      </c>
      <c r="Z128" s="3" t="s">
        <v>49</v>
      </c>
      <c r="AA128" s="3" t="s">
        <v>49</v>
      </c>
      <c r="AB128" s="3" t="s">
        <v>49</v>
      </c>
      <c r="AC128" s="50" t="s">
        <v>49</v>
      </c>
      <c r="AD128" s="58" t="s">
        <v>49</v>
      </c>
      <c r="AE128" s="3" t="s">
        <v>49</v>
      </c>
      <c r="AF128" s="3" t="s">
        <v>49</v>
      </c>
      <c r="AG128" s="2" t="s">
        <v>49</v>
      </c>
      <c r="AH128" s="3" t="s">
        <v>49</v>
      </c>
      <c r="AI128" s="3" t="s">
        <v>49</v>
      </c>
      <c r="AJ128" s="3" t="s">
        <v>49</v>
      </c>
      <c r="AK128" s="55" t="s">
        <v>49</v>
      </c>
    </row>
    <row r="129" spans="1:38" s="105" customFormat="1" ht="19.899999999999999" customHeight="1" thickBot="1">
      <c r="A129" s="287" t="s">
        <v>10</v>
      </c>
      <c r="B129" s="287"/>
      <c r="C129" s="246">
        <f>SUM(C80:C128)</f>
        <v>18.043900000000004</v>
      </c>
      <c r="D129" s="246">
        <f t="shared" ref="D129:N129" si="57">SUM(D80:D128)</f>
        <v>0</v>
      </c>
      <c r="E129" s="246">
        <f t="shared" si="57"/>
        <v>0</v>
      </c>
      <c r="F129" s="246">
        <f t="shared" si="57"/>
        <v>0</v>
      </c>
      <c r="G129" s="246">
        <f t="shared" si="57"/>
        <v>0</v>
      </c>
      <c r="H129" s="246">
        <f t="shared" si="57"/>
        <v>6.565100000000001</v>
      </c>
      <c r="I129" s="246">
        <f t="shared" si="57"/>
        <v>8.5549999999999997</v>
      </c>
      <c r="J129" s="246">
        <f t="shared" si="57"/>
        <v>1.3687</v>
      </c>
      <c r="K129" s="246">
        <f t="shared" si="57"/>
        <v>0</v>
      </c>
      <c r="L129" s="246">
        <f t="shared" si="57"/>
        <v>7.179800000000002</v>
      </c>
      <c r="M129" s="246">
        <f t="shared" si="57"/>
        <v>8.5549999999999997</v>
      </c>
      <c r="N129" s="246">
        <f t="shared" si="57"/>
        <v>1.3687</v>
      </c>
      <c r="O129" s="199">
        <f>SUM(O80:O128)</f>
        <v>5005</v>
      </c>
      <c r="P129" s="199">
        <f>SUM(P80:P128)</f>
        <v>970</v>
      </c>
      <c r="Q129" s="198">
        <f>SUM(Q80:Q128)</f>
        <v>16.488799999999998</v>
      </c>
      <c r="R129" s="200">
        <f>SUM(R80:R128)</f>
        <v>131</v>
      </c>
      <c r="S129" s="200">
        <f t="shared" ref="S129:T129" si="58">SUM(S80:S128)</f>
        <v>0</v>
      </c>
      <c r="T129" s="200">
        <f t="shared" si="58"/>
        <v>0</v>
      </c>
      <c r="U129" s="199">
        <f>SUM(U80:U128)</f>
        <v>0</v>
      </c>
      <c r="V129" s="199">
        <f t="shared" ref="V129:AJ129" si="59">SUM(V80:V128)</f>
        <v>0</v>
      </c>
      <c r="W129" s="199">
        <f t="shared" si="59"/>
        <v>0</v>
      </c>
      <c r="X129" s="199">
        <f t="shared" si="59"/>
        <v>0</v>
      </c>
      <c r="Y129" s="199">
        <f t="shared" si="59"/>
        <v>0</v>
      </c>
      <c r="Z129" s="199">
        <f t="shared" si="59"/>
        <v>0</v>
      </c>
      <c r="AA129" s="199">
        <f t="shared" si="59"/>
        <v>0</v>
      </c>
      <c r="AB129" s="199">
        <f t="shared" si="59"/>
        <v>0</v>
      </c>
      <c r="AC129" s="199">
        <f t="shared" si="59"/>
        <v>0</v>
      </c>
      <c r="AD129" s="201">
        <f t="shared" si="59"/>
        <v>655</v>
      </c>
      <c r="AE129" s="201">
        <f t="shared" si="59"/>
        <v>0</v>
      </c>
      <c r="AF129" s="201">
        <f t="shared" si="59"/>
        <v>0</v>
      </c>
      <c r="AG129" s="201">
        <f t="shared" si="59"/>
        <v>38</v>
      </c>
      <c r="AH129" s="201">
        <f t="shared" si="59"/>
        <v>0</v>
      </c>
      <c r="AI129" s="201">
        <f t="shared" si="59"/>
        <v>0</v>
      </c>
      <c r="AJ129" s="201">
        <f t="shared" si="59"/>
        <v>0</v>
      </c>
      <c r="AK129" s="202"/>
    </row>
    <row r="130" spans="1:38" s="180" customFormat="1" ht="21.75" customHeight="1" thickBot="1">
      <c r="A130" s="286" t="s">
        <v>111</v>
      </c>
      <c r="B130" s="286"/>
      <c r="C130" s="203">
        <f>SUM(C129,C79,C77,C60,C48)</f>
        <v>47.384705210000007</v>
      </c>
      <c r="D130" s="203">
        <f t="shared" ref="D130:P130" si="60">SUM(D129,D79,D77,D60,D48)</f>
        <v>9.0633322100000004</v>
      </c>
      <c r="E130" s="203">
        <f t="shared" si="60"/>
        <v>4.1157550000000001</v>
      </c>
      <c r="F130" s="203">
        <f t="shared" si="60"/>
        <v>0</v>
      </c>
      <c r="G130" s="203">
        <f t="shared" si="60"/>
        <v>2.7038632100000006</v>
      </c>
      <c r="H130" s="203">
        <f t="shared" si="60"/>
        <v>24.909637</v>
      </c>
      <c r="I130" s="203">
        <f t="shared" si="60"/>
        <v>13.753119999999999</v>
      </c>
      <c r="J130" s="203">
        <f t="shared" si="60"/>
        <v>1.3687</v>
      </c>
      <c r="K130" s="203">
        <f t="shared" si="60"/>
        <v>2.7038632100000006</v>
      </c>
      <c r="L130" s="203">
        <f t="shared" si="60"/>
        <v>25.524336999999999</v>
      </c>
      <c r="M130" s="203">
        <f t="shared" si="60"/>
        <v>13.753119999999999</v>
      </c>
      <c r="N130" s="203">
        <f t="shared" si="60"/>
        <v>2.3242000000000003</v>
      </c>
      <c r="O130" s="205">
        <f t="shared" si="60"/>
        <v>9352.34</v>
      </c>
      <c r="P130" s="205">
        <f t="shared" si="60"/>
        <v>6532.5</v>
      </c>
      <c r="Q130" s="203">
        <f>SUM(Q129,Q79,Q77,Q60,Q48)</f>
        <v>42.268000209999997</v>
      </c>
      <c r="R130" s="206">
        <f t="shared" ref="R130:T130" si="61">SUM(R129,R79,R77,R60,R48)</f>
        <v>327</v>
      </c>
      <c r="S130" s="206">
        <f t="shared" si="61"/>
        <v>0</v>
      </c>
      <c r="T130" s="205">
        <f t="shared" si="61"/>
        <v>0</v>
      </c>
      <c r="U130" s="205">
        <f t="shared" ref="U130" si="62">SUM(U129,U79,U77,U60,U48)</f>
        <v>7815.95</v>
      </c>
      <c r="V130" s="205">
        <f t="shared" ref="V130" si="63">SUM(V129,V79,V77,V60,V48)</f>
        <v>0</v>
      </c>
      <c r="W130" s="205">
        <f t="shared" ref="W130" si="64">SUM(W129,W79,W77,W60,W48)</f>
        <v>815.35</v>
      </c>
      <c r="X130" s="205">
        <f t="shared" ref="X130" si="65">SUM(X129,X79,X77,X60,X48)</f>
        <v>236.48</v>
      </c>
      <c r="Y130" s="205">
        <f t="shared" ref="Y130" si="66">SUM(Y129,Y79,Y77,Y60,Y48)</f>
        <v>2388.25</v>
      </c>
      <c r="Z130" s="205">
        <f t="shared" ref="Z130" si="67">SUM(Z129,Z79,Z77,Z60,Z48)</f>
        <v>0</v>
      </c>
      <c r="AA130" s="205">
        <f t="shared" ref="AA130" si="68">SUM(AA129,AA79,AA77,AA60,AA48)</f>
        <v>0</v>
      </c>
      <c r="AB130" s="205">
        <f t="shared" ref="AB130" si="69">SUM(AB129,AB79,AB77,AB60,AB48)</f>
        <v>347.7</v>
      </c>
      <c r="AC130" s="205">
        <f t="shared" ref="AC130" si="70">SUM(AC129,AC79,AC77,AC60,AC48)</f>
        <v>0</v>
      </c>
      <c r="AD130" s="205">
        <f t="shared" ref="AD130" si="71">SUM(AD129,AD79,AD77,AD60,AD48)</f>
        <v>830</v>
      </c>
      <c r="AE130" s="205">
        <f t="shared" ref="AE130" si="72">SUM(AE129,AE79,AE77,AE60,AE48)</f>
        <v>0</v>
      </c>
      <c r="AF130" s="205">
        <f t="shared" ref="AF130" si="73">SUM(AF129,AF79,AF77,AF60,AF48)</f>
        <v>0</v>
      </c>
      <c r="AG130" s="205">
        <f t="shared" ref="AG130" si="74">SUM(AG129,AG79,AG77,AG60,AG48)</f>
        <v>138</v>
      </c>
      <c r="AH130" s="205">
        <f t="shared" ref="AH130" si="75">SUM(AH129,AH79,AH77,AH60,AH48)</f>
        <v>32</v>
      </c>
      <c r="AI130" s="205">
        <f t="shared" ref="AI130" si="76">SUM(AI129,AI79,AI77,AI60,AI48)</f>
        <v>19</v>
      </c>
      <c r="AJ130" s="205">
        <f t="shared" ref="AJ130" si="77">SUM(AJ129,AJ79,AJ77,AJ60,AJ48)</f>
        <v>22</v>
      </c>
      <c r="AK130" s="204"/>
    </row>
    <row r="131" spans="1:38" s="9" customFormat="1" ht="20.25" customHeight="1">
      <c r="A131" s="281" t="s">
        <v>112</v>
      </c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282"/>
      <c r="Y131" s="282"/>
      <c r="Z131" s="282"/>
      <c r="AA131" s="282"/>
      <c r="AB131" s="282"/>
      <c r="AC131" s="282"/>
      <c r="AD131" s="282"/>
      <c r="AE131" s="282"/>
      <c r="AF131" s="282"/>
      <c r="AG131" s="282"/>
      <c r="AH131" s="282"/>
      <c r="AI131" s="282"/>
      <c r="AJ131" s="282"/>
      <c r="AK131" s="282"/>
    </row>
    <row r="132" spans="1:38" s="9" customFormat="1" ht="89.25" customHeight="1">
      <c r="A132" s="268" t="s">
        <v>29</v>
      </c>
      <c r="B132" s="10" t="s">
        <v>212</v>
      </c>
      <c r="C132" s="119" t="s">
        <v>49</v>
      </c>
      <c r="D132" s="123" t="s">
        <v>49</v>
      </c>
      <c r="E132" s="120" t="s">
        <v>49</v>
      </c>
      <c r="F132" s="118" t="s">
        <v>49</v>
      </c>
      <c r="G132" s="224" t="s">
        <v>49</v>
      </c>
      <c r="H132" s="118" t="s">
        <v>49</v>
      </c>
      <c r="I132" s="118" t="s">
        <v>49</v>
      </c>
      <c r="J132" s="118" t="s">
        <v>49</v>
      </c>
      <c r="K132" s="118" t="s">
        <v>49</v>
      </c>
      <c r="L132" s="118" t="s">
        <v>49</v>
      </c>
      <c r="M132" s="118" t="str">
        <f>I132</f>
        <v>x</v>
      </c>
      <c r="N132" s="71" t="s">
        <v>49</v>
      </c>
      <c r="O132" s="54" t="s">
        <v>49</v>
      </c>
      <c r="P132" s="1" t="s">
        <v>49</v>
      </c>
      <c r="Q132" s="118">
        <f>SUM(G132:J132)</f>
        <v>0</v>
      </c>
      <c r="R132" s="85" t="s">
        <v>49</v>
      </c>
      <c r="S132" s="150" t="s">
        <v>49</v>
      </c>
      <c r="T132" s="163" t="s">
        <v>49</v>
      </c>
      <c r="U132" s="76" t="s">
        <v>49</v>
      </c>
      <c r="V132" s="36" t="s">
        <v>49</v>
      </c>
      <c r="W132" s="36" t="s">
        <v>49</v>
      </c>
      <c r="X132" s="47">
        <v>27.6</v>
      </c>
      <c r="Y132" s="54" t="s">
        <v>49</v>
      </c>
      <c r="Z132" s="36" t="s">
        <v>49</v>
      </c>
      <c r="AA132" s="36" t="s">
        <v>49</v>
      </c>
      <c r="AB132" s="36" t="s">
        <v>49</v>
      </c>
      <c r="AC132" s="46" t="s">
        <v>49</v>
      </c>
      <c r="AD132" s="54" t="s">
        <v>49</v>
      </c>
      <c r="AE132" s="36" t="s">
        <v>49</v>
      </c>
      <c r="AF132" s="36" t="s">
        <v>49</v>
      </c>
      <c r="AG132" s="1" t="s">
        <v>49</v>
      </c>
      <c r="AH132" s="1">
        <v>6</v>
      </c>
      <c r="AI132" s="43">
        <v>6</v>
      </c>
      <c r="AJ132" s="36">
        <v>8</v>
      </c>
      <c r="AK132" s="100" t="s">
        <v>200</v>
      </c>
      <c r="AL132" s="9" t="s">
        <v>244</v>
      </c>
    </row>
    <row r="133" spans="1:38" s="9" customFormat="1" ht="19.149999999999999" customHeight="1">
      <c r="A133" s="268"/>
      <c r="B133" s="6" t="s">
        <v>113</v>
      </c>
      <c r="C133" s="119">
        <v>1.5444720000000001</v>
      </c>
      <c r="D133" s="120">
        <v>1.5444720000000001</v>
      </c>
      <c r="E133" s="120" t="s">
        <v>49</v>
      </c>
      <c r="F133" s="118" t="s">
        <v>49</v>
      </c>
      <c r="G133" s="224" t="s">
        <v>49</v>
      </c>
      <c r="H133" s="118">
        <v>1.6E-2</v>
      </c>
      <c r="I133" s="118">
        <v>1.46</v>
      </c>
      <c r="J133" s="118" t="s">
        <v>49</v>
      </c>
      <c r="K133" s="118" t="s">
        <v>49</v>
      </c>
      <c r="L133" s="118">
        <v>1.6E-2</v>
      </c>
      <c r="M133" s="118">
        <f t="shared" ref="M133:M163" si="78">I133</f>
        <v>1.46</v>
      </c>
      <c r="N133" s="71" t="s">
        <v>49</v>
      </c>
      <c r="O133" s="54" t="s">
        <v>49</v>
      </c>
      <c r="P133" s="1" t="s">
        <v>49</v>
      </c>
      <c r="Q133" s="118">
        <f t="shared" ref="Q133:Q163" si="79">SUM(G133:J133)</f>
        <v>1.476</v>
      </c>
      <c r="R133" s="85">
        <v>2</v>
      </c>
      <c r="S133" s="150" t="s">
        <v>49</v>
      </c>
      <c r="T133" s="163" t="s">
        <v>49</v>
      </c>
      <c r="U133" s="76">
        <v>652</v>
      </c>
      <c r="V133" s="36" t="s">
        <v>49</v>
      </c>
      <c r="W133" s="36" t="s">
        <v>49</v>
      </c>
      <c r="X133" s="47" t="s">
        <v>49</v>
      </c>
      <c r="Y133" s="54" t="s">
        <v>49</v>
      </c>
      <c r="Z133" s="36" t="s">
        <v>49</v>
      </c>
      <c r="AA133" s="36" t="s">
        <v>49</v>
      </c>
      <c r="AB133" s="36" t="s">
        <v>49</v>
      </c>
      <c r="AC133" s="46" t="s">
        <v>49</v>
      </c>
      <c r="AD133" s="54">
        <f>(4*1.6+13.8+13+13+24)</f>
        <v>70.2</v>
      </c>
      <c r="AE133" s="36" t="s">
        <v>49</v>
      </c>
      <c r="AF133" s="36" t="s">
        <v>49</v>
      </c>
      <c r="AG133" s="1">
        <v>5</v>
      </c>
      <c r="AH133" s="1">
        <v>1</v>
      </c>
      <c r="AI133" s="1" t="s">
        <v>49</v>
      </c>
      <c r="AJ133" s="36" t="s">
        <v>49</v>
      </c>
      <c r="AK133" s="55" t="s">
        <v>49</v>
      </c>
    </row>
    <row r="134" spans="1:38" s="9" customFormat="1" ht="17.45" customHeight="1">
      <c r="A134" s="268"/>
      <c r="B134" s="6" t="s">
        <v>114</v>
      </c>
      <c r="C134" s="119">
        <v>0.69077100000000002</v>
      </c>
      <c r="D134" s="120">
        <v>0.69077100000000002</v>
      </c>
      <c r="E134" s="120" t="s">
        <v>49</v>
      </c>
      <c r="F134" s="118" t="s">
        <v>49</v>
      </c>
      <c r="G134" s="224" t="s">
        <v>49</v>
      </c>
      <c r="H134" s="120" t="s">
        <v>49</v>
      </c>
      <c r="I134" s="120">
        <v>0.69077100000000002</v>
      </c>
      <c r="J134" s="118" t="s">
        <v>49</v>
      </c>
      <c r="K134" s="118" t="s">
        <v>49</v>
      </c>
      <c r="L134" s="118" t="s">
        <v>49</v>
      </c>
      <c r="M134" s="118">
        <f t="shared" si="78"/>
        <v>0.69077100000000002</v>
      </c>
      <c r="N134" s="71" t="s">
        <v>49</v>
      </c>
      <c r="O134" s="54" t="s">
        <v>49</v>
      </c>
      <c r="P134" s="1" t="s">
        <v>49</v>
      </c>
      <c r="Q134" s="118">
        <f t="shared" si="79"/>
        <v>0.69077100000000002</v>
      </c>
      <c r="R134" s="85" t="s">
        <v>49</v>
      </c>
      <c r="S134" s="150" t="s">
        <v>49</v>
      </c>
      <c r="T134" s="163" t="s">
        <v>49</v>
      </c>
      <c r="U134" s="76">
        <v>600</v>
      </c>
      <c r="V134" s="36" t="s">
        <v>49</v>
      </c>
      <c r="W134" s="36" t="s">
        <v>49</v>
      </c>
      <c r="X134" s="47" t="s">
        <v>49</v>
      </c>
      <c r="Y134" s="54" t="s">
        <v>49</v>
      </c>
      <c r="Z134" s="36" t="s">
        <v>49</v>
      </c>
      <c r="AA134" s="36" t="s">
        <v>49</v>
      </c>
      <c r="AB134" s="36" t="s">
        <v>49</v>
      </c>
      <c r="AC134" s="46" t="s">
        <v>49</v>
      </c>
      <c r="AD134" s="54" t="s">
        <v>49</v>
      </c>
      <c r="AE134" s="36" t="s">
        <v>49</v>
      </c>
      <c r="AF134" s="36" t="s">
        <v>49</v>
      </c>
      <c r="AG134" s="1" t="s">
        <v>49</v>
      </c>
      <c r="AH134" s="1">
        <v>2</v>
      </c>
      <c r="AI134" s="1" t="s">
        <v>49</v>
      </c>
      <c r="AJ134" s="36" t="s">
        <v>49</v>
      </c>
      <c r="AK134" s="56" t="s">
        <v>49</v>
      </c>
    </row>
    <row r="135" spans="1:38" s="9" customFormat="1" ht="18" customHeight="1">
      <c r="A135" s="268"/>
      <c r="B135" s="6" t="s">
        <v>115</v>
      </c>
      <c r="C135" s="119">
        <v>1.6865129999999999</v>
      </c>
      <c r="D135" s="120">
        <v>1.6865129999999999</v>
      </c>
      <c r="E135" s="123" t="s">
        <v>49</v>
      </c>
      <c r="F135" s="118" t="s">
        <v>49</v>
      </c>
      <c r="G135" s="224" t="s">
        <v>49</v>
      </c>
      <c r="H135" s="120">
        <f>C135-SUM(O135,U135:AC135)/10000</f>
        <v>1.1531129999999998</v>
      </c>
      <c r="I135" s="118" t="s">
        <v>49</v>
      </c>
      <c r="J135" s="118" t="s">
        <v>49</v>
      </c>
      <c r="K135" s="118" t="s">
        <v>49</v>
      </c>
      <c r="L135" s="120">
        <v>1.1519999999999999</v>
      </c>
      <c r="M135" s="118" t="str">
        <f t="shared" si="78"/>
        <v>x</v>
      </c>
      <c r="N135" s="71" t="s">
        <v>49</v>
      </c>
      <c r="O135" s="54">
        <f>185+68</f>
        <v>253</v>
      </c>
      <c r="P135" s="1" t="s">
        <v>49</v>
      </c>
      <c r="Q135" s="118">
        <f t="shared" si="79"/>
        <v>1.1531129999999998</v>
      </c>
      <c r="R135" s="85">
        <v>2</v>
      </c>
      <c r="S135" s="150" t="s">
        <v>49</v>
      </c>
      <c r="T135" s="163" t="s">
        <v>49</v>
      </c>
      <c r="U135" s="76">
        <v>5081</v>
      </c>
      <c r="V135" s="36" t="s">
        <v>49</v>
      </c>
      <c r="W135" s="36" t="s">
        <v>49</v>
      </c>
      <c r="X135" s="47" t="s">
        <v>49</v>
      </c>
      <c r="Y135" s="54" t="s">
        <v>49</v>
      </c>
      <c r="Z135" s="36" t="s">
        <v>49</v>
      </c>
      <c r="AA135" s="36" t="s">
        <v>49</v>
      </c>
      <c r="AB135" s="36" t="s">
        <v>49</v>
      </c>
      <c r="AC135" s="46" t="s">
        <v>49</v>
      </c>
      <c r="AD135" s="54">
        <f>2*4.15+2.1+28</f>
        <v>38.4</v>
      </c>
      <c r="AE135" s="36" t="s">
        <v>49</v>
      </c>
      <c r="AF135" s="36" t="s">
        <v>49</v>
      </c>
      <c r="AG135" s="1">
        <v>21</v>
      </c>
      <c r="AH135" s="1">
        <v>6</v>
      </c>
      <c r="AI135" s="1" t="s">
        <v>49</v>
      </c>
      <c r="AJ135" s="36" t="s">
        <v>49</v>
      </c>
      <c r="AK135" s="56" t="s">
        <v>49</v>
      </c>
    </row>
    <row r="136" spans="1:38" s="9" customFormat="1" ht="127.9" customHeight="1">
      <c r="A136" s="268"/>
      <c r="B136" s="10" t="s">
        <v>116</v>
      </c>
      <c r="C136" s="119">
        <v>0.62751500000000004</v>
      </c>
      <c r="D136" s="120">
        <v>0.62751500000000004</v>
      </c>
      <c r="E136" s="123" t="s">
        <v>49</v>
      </c>
      <c r="F136" s="118" t="s">
        <v>49</v>
      </c>
      <c r="G136" s="224" t="s">
        <v>49</v>
      </c>
      <c r="H136" s="120" t="s">
        <v>49</v>
      </c>
      <c r="I136" s="118" t="s">
        <v>49</v>
      </c>
      <c r="J136" s="118" t="s">
        <v>49</v>
      </c>
      <c r="K136" s="118" t="s">
        <v>49</v>
      </c>
      <c r="L136" s="118" t="s">
        <v>49</v>
      </c>
      <c r="M136" s="118" t="str">
        <f t="shared" si="78"/>
        <v>x</v>
      </c>
      <c r="N136" s="71" t="s">
        <v>49</v>
      </c>
      <c r="O136" s="54" t="s">
        <v>49</v>
      </c>
      <c r="P136" s="1" t="s">
        <v>49</v>
      </c>
      <c r="Q136" s="118">
        <f t="shared" si="79"/>
        <v>0</v>
      </c>
      <c r="R136" s="85" t="s">
        <v>49</v>
      </c>
      <c r="S136" s="150" t="s">
        <v>49</v>
      </c>
      <c r="T136" s="163" t="s">
        <v>49</v>
      </c>
      <c r="U136" s="76">
        <f>847+15</f>
        <v>862</v>
      </c>
      <c r="V136" s="36" t="s">
        <v>49</v>
      </c>
      <c r="W136" s="36" t="s">
        <v>49</v>
      </c>
      <c r="X136" s="47" t="s">
        <v>49</v>
      </c>
      <c r="Y136" s="54">
        <v>8.5</v>
      </c>
      <c r="Z136" s="36" t="s">
        <v>49</v>
      </c>
      <c r="AA136" s="36" t="s">
        <v>49</v>
      </c>
      <c r="AB136" s="36" t="s">
        <v>49</v>
      </c>
      <c r="AC136" s="46" t="s">
        <v>49</v>
      </c>
      <c r="AD136" s="54" t="s">
        <v>49</v>
      </c>
      <c r="AE136" s="36" t="s">
        <v>49</v>
      </c>
      <c r="AF136" s="36" t="s">
        <v>49</v>
      </c>
      <c r="AG136" s="1" t="s">
        <v>49</v>
      </c>
      <c r="AH136" s="1">
        <f>4+1</f>
        <v>5</v>
      </c>
      <c r="AI136" s="1">
        <v>6</v>
      </c>
      <c r="AJ136" s="36">
        <v>15</v>
      </c>
      <c r="AK136" s="100" t="s">
        <v>201</v>
      </c>
    </row>
    <row r="137" spans="1:38" s="9" customFormat="1" ht="18" customHeight="1">
      <c r="A137" s="268"/>
      <c r="B137" s="10" t="s">
        <v>117</v>
      </c>
      <c r="C137" s="121">
        <v>5.7091000000000003E-2</v>
      </c>
      <c r="D137" s="122">
        <v>5.7091000000000003E-2</v>
      </c>
      <c r="E137" s="123" t="s">
        <v>49</v>
      </c>
      <c r="F137" s="118" t="s">
        <v>49</v>
      </c>
      <c r="G137" s="224" t="s">
        <v>49</v>
      </c>
      <c r="H137" s="120">
        <f t="shared" ref="H137:H162" si="80">C137-SUM(O137,U137:AC137)/10000</f>
        <v>1.8891000000000005E-2</v>
      </c>
      <c r="I137" s="118" t="s">
        <v>49</v>
      </c>
      <c r="J137" s="118" t="s">
        <v>49</v>
      </c>
      <c r="K137" s="118" t="s">
        <v>49</v>
      </c>
      <c r="L137" s="122">
        <f>H137</f>
        <v>1.8891000000000005E-2</v>
      </c>
      <c r="M137" s="118" t="str">
        <f t="shared" si="78"/>
        <v>x</v>
      </c>
      <c r="N137" s="71" t="s">
        <v>49</v>
      </c>
      <c r="O137" s="54">
        <v>53</v>
      </c>
      <c r="P137" s="1" t="s">
        <v>49</v>
      </c>
      <c r="Q137" s="118">
        <f t="shared" si="79"/>
        <v>1.8891000000000005E-2</v>
      </c>
      <c r="R137" s="85" t="s">
        <v>49</v>
      </c>
      <c r="S137" s="150" t="s">
        <v>49</v>
      </c>
      <c r="T137" s="163" t="s">
        <v>49</v>
      </c>
      <c r="U137" s="76">
        <v>329</v>
      </c>
      <c r="V137" s="36" t="s">
        <v>49</v>
      </c>
      <c r="W137" s="36" t="s">
        <v>49</v>
      </c>
      <c r="X137" s="47" t="s">
        <v>49</v>
      </c>
      <c r="Y137" s="54" t="s">
        <v>49</v>
      </c>
      <c r="Z137" s="36" t="s">
        <v>49</v>
      </c>
      <c r="AA137" s="36" t="s">
        <v>49</v>
      </c>
      <c r="AB137" s="36" t="s">
        <v>49</v>
      </c>
      <c r="AC137" s="46" t="s">
        <v>49</v>
      </c>
      <c r="AD137" s="54">
        <v>167</v>
      </c>
      <c r="AE137" s="36" t="s">
        <v>49</v>
      </c>
      <c r="AF137" s="36" t="s">
        <v>49</v>
      </c>
      <c r="AG137" s="1">
        <v>1</v>
      </c>
      <c r="AH137" s="1">
        <v>1</v>
      </c>
      <c r="AI137" s="1" t="s">
        <v>49</v>
      </c>
      <c r="AJ137" s="36" t="s">
        <v>49</v>
      </c>
      <c r="AK137" s="56" t="s">
        <v>49</v>
      </c>
    </row>
    <row r="138" spans="1:38" s="15" customFormat="1" ht="18" customHeight="1">
      <c r="A138" s="268"/>
      <c r="B138" s="6" t="s">
        <v>118</v>
      </c>
      <c r="C138" s="112">
        <v>3.0301909999999999</v>
      </c>
      <c r="D138" s="118">
        <v>3.0301909999999999</v>
      </c>
      <c r="E138" s="123" t="s">
        <v>49</v>
      </c>
      <c r="F138" s="118" t="s">
        <v>49</v>
      </c>
      <c r="G138" s="224" t="s">
        <v>49</v>
      </c>
      <c r="H138" s="120" t="s">
        <v>49</v>
      </c>
      <c r="I138" s="118">
        <v>3.0301909999999999</v>
      </c>
      <c r="J138" s="118" t="s">
        <v>49</v>
      </c>
      <c r="K138" s="118" t="s">
        <v>49</v>
      </c>
      <c r="L138" s="122" t="s">
        <v>49</v>
      </c>
      <c r="M138" s="118">
        <f t="shared" si="78"/>
        <v>3.0301909999999999</v>
      </c>
      <c r="N138" s="71" t="s">
        <v>49</v>
      </c>
      <c r="O138" s="54" t="s">
        <v>49</v>
      </c>
      <c r="P138" s="1" t="s">
        <v>49</v>
      </c>
      <c r="Q138" s="118">
        <f t="shared" si="79"/>
        <v>3.0301909999999999</v>
      </c>
      <c r="R138" s="85" t="s">
        <v>49</v>
      </c>
      <c r="S138" s="150" t="s">
        <v>49</v>
      </c>
      <c r="T138" s="163" t="s">
        <v>49</v>
      </c>
      <c r="U138" s="76" t="s">
        <v>49</v>
      </c>
      <c r="V138" s="3" t="s">
        <v>49</v>
      </c>
      <c r="W138" s="3" t="s">
        <v>49</v>
      </c>
      <c r="X138" s="47" t="s">
        <v>49</v>
      </c>
      <c r="Y138" s="54" t="s">
        <v>49</v>
      </c>
      <c r="Z138" s="3" t="s">
        <v>49</v>
      </c>
      <c r="AA138" s="3" t="s">
        <v>49</v>
      </c>
      <c r="AB138" s="3" t="s">
        <v>49</v>
      </c>
      <c r="AC138" s="50" t="s">
        <v>49</v>
      </c>
      <c r="AD138" s="54" t="s">
        <v>49</v>
      </c>
      <c r="AE138" s="3" t="s">
        <v>49</v>
      </c>
      <c r="AF138" s="3" t="s">
        <v>49</v>
      </c>
      <c r="AG138" s="1" t="s">
        <v>49</v>
      </c>
      <c r="AH138" s="1">
        <v>5</v>
      </c>
      <c r="AI138" s="1" t="s">
        <v>49</v>
      </c>
      <c r="AJ138" s="3" t="s">
        <v>49</v>
      </c>
      <c r="AK138" s="56" t="s">
        <v>49</v>
      </c>
    </row>
    <row r="139" spans="1:38" s="9" customFormat="1" ht="24">
      <c r="A139" s="268"/>
      <c r="B139" s="6" t="s">
        <v>242</v>
      </c>
      <c r="C139" s="119">
        <v>8.9119999999999998E-3</v>
      </c>
      <c r="D139" s="120">
        <v>8.9119999999999998E-3</v>
      </c>
      <c r="E139" s="123" t="s">
        <v>49</v>
      </c>
      <c r="F139" s="118" t="s">
        <v>49</v>
      </c>
      <c r="G139" s="224" t="s">
        <v>49</v>
      </c>
      <c r="H139" s="120" t="s">
        <v>49</v>
      </c>
      <c r="I139" s="118">
        <v>8.9119999999999998E-3</v>
      </c>
      <c r="J139" s="118" t="s">
        <v>49</v>
      </c>
      <c r="K139" s="118" t="s">
        <v>49</v>
      </c>
      <c r="L139" s="122" t="str">
        <f t="shared" ref="L139:L163" si="81">H139</f>
        <v>x</v>
      </c>
      <c r="M139" s="118">
        <f t="shared" si="78"/>
        <v>8.9119999999999998E-3</v>
      </c>
      <c r="N139" s="71" t="s">
        <v>49</v>
      </c>
      <c r="O139" s="54" t="s">
        <v>49</v>
      </c>
      <c r="P139" s="1" t="s">
        <v>49</v>
      </c>
      <c r="Q139" s="118">
        <f t="shared" si="79"/>
        <v>8.9119999999999998E-3</v>
      </c>
      <c r="R139" s="85" t="s">
        <v>49</v>
      </c>
      <c r="S139" s="150" t="s">
        <v>49</v>
      </c>
      <c r="T139" s="163" t="s">
        <v>49</v>
      </c>
      <c r="U139" s="76">
        <v>90</v>
      </c>
      <c r="V139" s="36" t="s">
        <v>49</v>
      </c>
      <c r="W139" s="36" t="s">
        <v>49</v>
      </c>
      <c r="X139" s="47" t="s">
        <v>49</v>
      </c>
      <c r="Y139" s="54" t="s">
        <v>49</v>
      </c>
      <c r="Z139" s="36" t="s">
        <v>49</v>
      </c>
      <c r="AA139" s="36" t="s">
        <v>49</v>
      </c>
      <c r="AB139" s="36" t="s">
        <v>49</v>
      </c>
      <c r="AC139" s="46" t="s">
        <v>49</v>
      </c>
      <c r="AD139" s="54">
        <v>10</v>
      </c>
      <c r="AE139" s="36" t="s">
        <v>49</v>
      </c>
      <c r="AF139" s="36" t="s">
        <v>49</v>
      </c>
      <c r="AG139" s="1" t="s">
        <v>49</v>
      </c>
      <c r="AH139" s="1" t="s">
        <v>49</v>
      </c>
      <c r="AI139" s="1" t="s">
        <v>49</v>
      </c>
      <c r="AJ139" s="36" t="s">
        <v>49</v>
      </c>
      <c r="AK139" s="56" t="s">
        <v>49</v>
      </c>
    </row>
    <row r="140" spans="1:38" s="9" customFormat="1" ht="18" customHeight="1">
      <c r="A140" s="268"/>
      <c r="B140" s="6" t="s">
        <v>119</v>
      </c>
      <c r="C140" s="119">
        <v>6.3849000000000003E-2</v>
      </c>
      <c r="D140" s="120">
        <v>6.3849000000000003E-2</v>
      </c>
      <c r="E140" s="123" t="s">
        <v>49</v>
      </c>
      <c r="F140" s="118" t="s">
        <v>49</v>
      </c>
      <c r="G140" s="224" t="s">
        <v>49</v>
      </c>
      <c r="H140" s="120">
        <f t="shared" si="80"/>
        <v>5.8349000000000005E-2</v>
      </c>
      <c r="I140" s="118" t="s">
        <v>49</v>
      </c>
      <c r="J140" s="118" t="s">
        <v>49</v>
      </c>
      <c r="K140" s="118" t="s">
        <v>49</v>
      </c>
      <c r="L140" s="122">
        <f t="shared" si="81"/>
        <v>5.8349000000000005E-2</v>
      </c>
      <c r="M140" s="118" t="str">
        <f t="shared" si="78"/>
        <v>x</v>
      </c>
      <c r="N140" s="71" t="s">
        <v>49</v>
      </c>
      <c r="O140" s="54" t="s">
        <v>49</v>
      </c>
      <c r="P140" s="1" t="s">
        <v>49</v>
      </c>
      <c r="Q140" s="118">
        <f t="shared" si="79"/>
        <v>5.8349000000000005E-2</v>
      </c>
      <c r="R140" s="85">
        <v>11</v>
      </c>
      <c r="S140" s="150" t="s">
        <v>49</v>
      </c>
      <c r="T140" s="163" t="s">
        <v>49</v>
      </c>
      <c r="U140" s="76">
        <v>55</v>
      </c>
      <c r="V140" s="36" t="s">
        <v>49</v>
      </c>
      <c r="W140" s="36" t="s">
        <v>49</v>
      </c>
      <c r="X140" s="47" t="s">
        <v>49</v>
      </c>
      <c r="Y140" s="54" t="s">
        <v>49</v>
      </c>
      <c r="Z140" s="36" t="s">
        <v>49</v>
      </c>
      <c r="AA140" s="36" t="s">
        <v>49</v>
      </c>
      <c r="AB140" s="36" t="s">
        <v>49</v>
      </c>
      <c r="AC140" s="46" t="s">
        <v>49</v>
      </c>
      <c r="AD140" s="54" t="s">
        <v>49</v>
      </c>
      <c r="AE140" s="36" t="s">
        <v>49</v>
      </c>
      <c r="AF140" s="36" t="s">
        <v>49</v>
      </c>
      <c r="AG140" s="1" t="s">
        <v>49</v>
      </c>
      <c r="AH140" s="1" t="s">
        <v>49</v>
      </c>
      <c r="AI140" s="1" t="s">
        <v>49</v>
      </c>
      <c r="AJ140" s="36" t="s">
        <v>49</v>
      </c>
      <c r="AK140" s="56"/>
    </row>
    <row r="141" spans="1:38" s="9" customFormat="1" ht="18.600000000000001" customHeight="1">
      <c r="A141" s="268"/>
      <c r="B141" s="6" t="s">
        <v>120</v>
      </c>
      <c r="C141" s="119">
        <v>0.33730599999999999</v>
      </c>
      <c r="D141" s="120">
        <v>0.33730599999999999</v>
      </c>
      <c r="E141" s="123" t="s">
        <v>49</v>
      </c>
      <c r="F141" s="118" t="s">
        <v>49</v>
      </c>
      <c r="G141" s="224" t="s">
        <v>49</v>
      </c>
      <c r="H141" s="120">
        <f t="shared" si="80"/>
        <v>0.30970599999999998</v>
      </c>
      <c r="I141" s="118" t="s">
        <v>49</v>
      </c>
      <c r="J141" s="118" t="s">
        <v>49</v>
      </c>
      <c r="K141" s="118" t="s">
        <v>49</v>
      </c>
      <c r="L141" s="122">
        <f t="shared" si="81"/>
        <v>0.30970599999999998</v>
      </c>
      <c r="M141" s="118" t="str">
        <f t="shared" si="78"/>
        <v>x</v>
      </c>
      <c r="N141" s="71" t="s">
        <v>49</v>
      </c>
      <c r="O141" s="54" t="s">
        <v>49</v>
      </c>
      <c r="P141" s="1" t="s">
        <v>49</v>
      </c>
      <c r="Q141" s="118">
        <f t="shared" si="79"/>
        <v>0.30970599999999998</v>
      </c>
      <c r="R141" s="85" t="s">
        <v>49</v>
      </c>
      <c r="S141" s="150" t="s">
        <v>49</v>
      </c>
      <c r="T141" s="163" t="s">
        <v>49</v>
      </c>
      <c r="U141" s="76">
        <v>276</v>
      </c>
      <c r="V141" s="36" t="s">
        <v>49</v>
      </c>
      <c r="W141" s="36" t="s">
        <v>49</v>
      </c>
      <c r="X141" s="47" t="s">
        <v>49</v>
      </c>
      <c r="Y141" s="54" t="s">
        <v>49</v>
      </c>
      <c r="Z141" s="36" t="s">
        <v>49</v>
      </c>
      <c r="AA141" s="36" t="s">
        <v>49</v>
      </c>
      <c r="AB141" s="36" t="s">
        <v>49</v>
      </c>
      <c r="AC141" s="46" t="s">
        <v>49</v>
      </c>
      <c r="AD141" s="54" t="s">
        <v>49</v>
      </c>
      <c r="AE141" s="36" t="s">
        <v>49</v>
      </c>
      <c r="AF141" s="36" t="s">
        <v>49</v>
      </c>
      <c r="AG141" s="1" t="s">
        <v>49</v>
      </c>
      <c r="AH141" s="1" t="s">
        <v>49</v>
      </c>
      <c r="AI141" s="1" t="s">
        <v>49</v>
      </c>
      <c r="AJ141" s="36" t="s">
        <v>49</v>
      </c>
      <c r="AK141" s="56" t="s">
        <v>49</v>
      </c>
    </row>
    <row r="142" spans="1:38" s="9" customFormat="1" ht="30" customHeight="1">
      <c r="A142" s="268"/>
      <c r="B142" s="6" t="s">
        <v>121</v>
      </c>
      <c r="C142" s="121">
        <v>0.88536199999999998</v>
      </c>
      <c r="D142" s="122">
        <v>0.88536199999999998</v>
      </c>
      <c r="E142" s="123" t="s">
        <v>49</v>
      </c>
      <c r="F142" s="118" t="s">
        <v>49</v>
      </c>
      <c r="G142" s="224" t="s">
        <v>49</v>
      </c>
      <c r="H142" s="120" t="s">
        <v>49</v>
      </c>
      <c r="I142" s="118">
        <v>0.76819999999999999</v>
      </c>
      <c r="J142" s="118" t="s">
        <v>49</v>
      </c>
      <c r="K142" s="118" t="s">
        <v>49</v>
      </c>
      <c r="L142" s="122" t="str">
        <f t="shared" si="81"/>
        <v>x</v>
      </c>
      <c r="M142" s="118">
        <f t="shared" si="78"/>
        <v>0.76819999999999999</v>
      </c>
      <c r="N142" s="71" t="s">
        <v>49</v>
      </c>
      <c r="O142" s="54" t="s">
        <v>49</v>
      </c>
      <c r="P142" s="1" t="s">
        <v>49</v>
      </c>
      <c r="Q142" s="118">
        <f t="shared" si="79"/>
        <v>0.76819999999999999</v>
      </c>
      <c r="R142" s="85" t="s">
        <v>49</v>
      </c>
      <c r="S142" s="150" t="s">
        <v>49</v>
      </c>
      <c r="T142" s="163" t="s">
        <v>49</v>
      </c>
      <c r="U142" s="76">
        <v>1172</v>
      </c>
      <c r="V142" s="36" t="s">
        <v>49</v>
      </c>
      <c r="W142" s="36" t="s">
        <v>49</v>
      </c>
      <c r="X142" s="47" t="s">
        <v>49</v>
      </c>
      <c r="Y142" s="54" t="s">
        <v>49</v>
      </c>
      <c r="Z142" s="36" t="s">
        <v>49</v>
      </c>
      <c r="AA142" s="36" t="s">
        <v>49</v>
      </c>
      <c r="AB142" s="36" t="s">
        <v>49</v>
      </c>
      <c r="AC142" s="46" t="s">
        <v>49</v>
      </c>
      <c r="AD142" s="54" t="s">
        <v>49</v>
      </c>
      <c r="AE142" s="36" t="s">
        <v>49</v>
      </c>
      <c r="AF142" s="36" t="s">
        <v>49</v>
      </c>
      <c r="AG142" s="1" t="s">
        <v>49</v>
      </c>
      <c r="AH142" s="1" t="s">
        <v>49</v>
      </c>
      <c r="AI142" s="1" t="s">
        <v>49</v>
      </c>
      <c r="AJ142" s="36" t="s">
        <v>49</v>
      </c>
      <c r="AK142" s="56" t="s">
        <v>49</v>
      </c>
    </row>
    <row r="143" spans="1:38" s="9" customFormat="1" ht="18.600000000000001" customHeight="1">
      <c r="A143" s="268"/>
      <c r="B143" s="6" t="s">
        <v>122</v>
      </c>
      <c r="C143" s="119">
        <v>0.39676699999999998</v>
      </c>
      <c r="D143" s="120">
        <v>0.39676699999999998</v>
      </c>
      <c r="E143" s="123" t="s">
        <v>49</v>
      </c>
      <c r="F143" s="118" t="s">
        <v>49</v>
      </c>
      <c r="G143" s="224" t="s">
        <v>49</v>
      </c>
      <c r="H143" s="120">
        <f t="shared" si="80"/>
        <v>0.36276699999999995</v>
      </c>
      <c r="I143" s="118" t="s">
        <v>49</v>
      </c>
      <c r="J143" s="118" t="s">
        <v>49</v>
      </c>
      <c r="K143" s="118" t="s">
        <v>49</v>
      </c>
      <c r="L143" s="122">
        <f t="shared" si="81"/>
        <v>0.36276699999999995</v>
      </c>
      <c r="M143" s="118" t="str">
        <f t="shared" si="78"/>
        <v>x</v>
      </c>
      <c r="N143" s="71" t="s">
        <v>49</v>
      </c>
      <c r="O143" s="54" t="s">
        <v>49</v>
      </c>
      <c r="P143" s="1" t="s">
        <v>49</v>
      </c>
      <c r="Q143" s="118">
        <f t="shared" si="79"/>
        <v>0.36276699999999995</v>
      </c>
      <c r="R143" s="85" t="s">
        <v>49</v>
      </c>
      <c r="S143" s="150" t="s">
        <v>49</v>
      </c>
      <c r="T143" s="163" t="s">
        <v>49</v>
      </c>
      <c r="U143" s="76">
        <f>16+324</f>
        <v>340</v>
      </c>
      <c r="V143" s="36" t="s">
        <v>49</v>
      </c>
      <c r="W143" s="36" t="s">
        <v>49</v>
      </c>
      <c r="X143" s="47" t="s">
        <v>49</v>
      </c>
      <c r="Y143" s="54" t="s">
        <v>49</v>
      </c>
      <c r="Z143" s="36" t="s">
        <v>49</v>
      </c>
      <c r="AA143" s="36" t="s">
        <v>49</v>
      </c>
      <c r="AB143" s="36" t="s">
        <v>49</v>
      </c>
      <c r="AC143" s="46" t="s">
        <v>49</v>
      </c>
      <c r="AD143" s="54" t="s">
        <v>49</v>
      </c>
      <c r="AE143" s="36" t="s">
        <v>49</v>
      </c>
      <c r="AF143" s="36" t="s">
        <v>49</v>
      </c>
      <c r="AG143" s="1" t="s">
        <v>49</v>
      </c>
      <c r="AH143" s="1" t="s">
        <v>49</v>
      </c>
      <c r="AI143" s="1" t="s">
        <v>49</v>
      </c>
      <c r="AJ143" s="36" t="s">
        <v>49</v>
      </c>
      <c r="AK143" s="56" t="s">
        <v>49</v>
      </c>
    </row>
    <row r="144" spans="1:38" s="9" customFormat="1" ht="16.899999999999999" customHeight="1">
      <c r="A144" s="268"/>
      <c r="B144" s="10" t="s">
        <v>123</v>
      </c>
      <c r="C144" s="121">
        <v>2.5738E-2</v>
      </c>
      <c r="D144" s="122">
        <v>2.5738E-2</v>
      </c>
      <c r="E144" s="123" t="s">
        <v>49</v>
      </c>
      <c r="F144" s="118" t="s">
        <v>49</v>
      </c>
      <c r="G144" s="224" t="s">
        <v>49</v>
      </c>
      <c r="H144" s="120">
        <f t="shared" si="80"/>
        <v>2.0737999999999999E-2</v>
      </c>
      <c r="I144" s="118" t="s">
        <v>49</v>
      </c>
      <c r="J144" s="118" t="s">
        <v>49</v>
      </c>
      <c r="K144" s="118" t="s">
        <v>49</v>
      </c>
      <c r="L144" s="122">
        <f t="shared" si="81"/>
        <v>2.0737999999999999E-2</v>
      </c>
      <c r="M144" s="118" t="str">
        <f t="shared" si="78"/>
        <v>x</v>
      </c>
      <c r="N144" s="71" t="s">
        <v>49</v>
      </c>
      <c r="O144" s="54" t="s">
        <v>49</v>
      </c>
      <c r="P144" s="1">
        <v>10</v>
      </c>
      <c r="Q144" s="118">
        <f t="shared" si="79"/>
        <v>2.0737999999999999E-2</v>
      </c>
      <c r="R144" s="85" t="s">
        <v>49</v>
      </c>
      <c r="S144" s="150" t="s">
        <v>49</v>
      </c>
      <c r="T144" s="163" t="s">
        <v>49</v>
      </c>
      <c r="U144" s="76">
        <v>50</v>
      </c>
      <c r="V144" s="36" t="s">
        <v>49</v>
      </c>
      <c r="W144" s="36" t="s">
        <v>49</v>
      </c>
      <c r="X144" s="47" t="s">
        <v>49</v>
      </c>
      <c r="Y144" s="54" t="s">
        <v>49</v>
      </c>
      <c r="Z144" s="36" t="s">
        <v>49</v>
      </c>
      <c r="AA144" s="36" t="s">
        <v>49</v>
      </c>
      <c r="AB144" s="36" t="s">
        <v>49</v>
      </c>
      <c r="AC144" s="46" t="s">
        <v>49</v>
      </c>
      <c r="AD144" s="54" t="s">
        <v>49</v>
      </c>
      <c r="AE144" s="36" t="s">
        <v>49</v>
      </c>
      <c r="AF144" s="36" t="s">
        <v>49</v>
      </c>
      <c r="AG144" s="1" t="s">
        <v>49</v>
      </c>
      <c r="AH144" s="1" t="s">
        <v>49</v>
      </c>
      <c r="AI144" s="1" t="s">
        <v>49</v>
      </c>
      <c r="AJ144" s="36" t="s">
        <v>49</v>
      </c>
      <c r="AK144" s="56" t="s">
        <v>49</v>
      </c>
    </row>
    <row r="145" spans="1:37" s="9" customFormat="1" ht="16.899999999999999" customHeight="1">
      <c r="A145" s="268"/>
      <c r="B145" s="6" t="s">
        <v>124</v>
      </c>
      <c r="C145" s="119">
        <v>0.155889</v>
      </c>
      <c r="D145" s="120">
        <v>0.155889</v>
      </c>
      <c r="E145" s="123" t="s">
        <v>49</v>
      </c>
      <c r="F145" s="118" t="s">
        <v>49</v>
      </c>
      <c r="G145" s="224" t="s">
        <v>49</v>
      </c>
      <c r="H145" s="120">
        <f t="shared" si="80"/>
        <v>0.13808899999999999</v>
      </c>
      <c r="I145" s="118" t="s">
        <v>49</v>
      </c>
      <c r="J145" s="118" t="s">
        <v>49</v>
      </c>
      <c r="K145" s="118" t="s">
        <v>49</v>
      </c>
      <c r="L145" s="122">
        <f t="shared" si="81"/>
        <v>0.13808899999999999</v>
      </c>
      <c r="M145" s="118" t="str">
        <f t="shared" si="78"/>
        <v>x</v>
      </c>
      <c r="N145" s="71" t="s">
        <v>49</v>
      </c>
      <c r="O145" s="54">
        <v>75</v>
      </c>
      <c r="P145" s="1" t="s">
        <v>49</v>
      </c>
      <c r="Q145" s="118">
        <f t="shared" si="79"/>
        <v>0.13808899999999999</v>
      </c>
      <c r="R145" s="85" t="s">
        <v>49</v>
      </c>
      <c r="S145" s="150" t="s">
        <v>49</v>
      </c>
      <c r="T145" s="163" t="s">
        <v>49</v>
      </c>
      <c r="U145" s="76">
        <v>103</v>
      </c>
      <c r="V145" s="36" t="s">
        <v>49</v>
      </c>
      <c r="W145" s="36" t="s">
        <v>49</v>
      </c>
      <c r="X145" s="47" t="s">
        <v>49</v>
      </c>
      <c r="Y145" s="54" t="s">
        <v>49</v>
      </c>
      <c r="Z145" s="36" t="s">
        <v>49</v>
      </c>
      <c r="AA145" s="36" t="s">
        <v>49</v>
      </c>
      <c r="AB145" s="36" t="s">
        <v>49</v>
      </c>
      <c r="AC145" s="46" t="s">
        <v>49</v>
      </c>
      <c r="AD145" s="54" t="s">
        <v>49</v>
      </c>
      <c r="AE145" s="36" t="s">
        <v>49</v>
      </c>
      <c r="AF145" s="36" t="s">
        <v>49</v>
      </c>
      <c r="AG145" s="1" t="s">
        <v>49</v>
      </c>
      <c r="AH145" s="1">
        <v>2</v>
      </c>
      <c r="AI145" s="1" t="s">
        <v>49</v>
      </c>
      <c r="AJ145" s="36" t="s">
        <v>49</v>
      </c>
      <c r="AK145" s="56" t="s">
        <v>49</v>
      </c>
    </row>
    <row r="146" spans="1:37" s="9" customFormat="1" ht="17.45" customHeight="1">
      <c r="A146" s="268"/>
      <c r="B146" s="6" t="s">
        <v>125</v>
      </c>
      <c r="C146" s="119">
        <v>7.4499999999999997E-2</v>
      </c>
      <c r="D146" s="120">
        <v>7.4499999999999997E-2</v>
      </c>
      <c r="E146" s="123" t="s">
        <v>49</v>
      </c>
      <c r="F146" s="118" t="s">
        <v>49</v>
      </c>
      <c r="G146" s="224" t="s">
        <v>49</v>
      </c>
      <c r="H146" s="120">
        <f t="shared" si="80"/>
        <v>7.4499999999999997E-2</v>
      </c>
      <c r="I146" s="118" t="s">
        <v>49</v>
      </c>
      <c r="J146" s="118" t="s">
        <v>49</v>
      </c>
      <c r="K146" s="118" t="s">
        <v>49</v>
      </c>
      <c r="L146" s="122">
        <f t="shared" si="81"/>
        <v>7.4499999999999997E-2</v>
      </c>
      <c r="M146" s="118" t="str">
        <f t="shared" si="78"/>
        <v>x</v>
      </c>
      <c r="N146" s="71" t="s">
        <v>49</v>
      </c>
      <c r="O146" s="54" t="s">
        <v>49</v>
      </c>
      <c r="P146" s="1" t="s">
        <v>49</v>
      </c>
      <c r="Q146" s="118">
        <f t="shared" si="79"/>
        <v>7.4499999999999997E-2</v>
      </c>
      <c r="R146" s="85" t="s">
        <v>49</v>
      </c>
      <c r="S146" s="150" t="s">
        <v>49</v>
      </c>
      <c r="T146" s="163" t="s">
        <v>49</v>
      </c>
      <c r="U146" s="76" t="s">
        <v>49</v>
      </c>
      <c r="V146" s="36" t="s">
        <v>49</v>
      </c>
      <c r="W146" s="36" t="s">
        <v>49</v>
      </c>
      <c r="X146" s="47" t="s">
        <v>49</v>
      </c>
      <c r="Y146" s="54" t="s">
        <v>49</v>
      </c>
      <c r="Z146" s="36" t="s">
        <v>49</v>
      </c>
      <c r="AA146" s="36" t="s">
        <v>49</v>
      </c>
      <c r="AB146" s="36" t="s">
        <v>49</v>
      </c>
      <c r="AC146" s="46" t="s">
        <v>49</v>
      </c>
      <c r="AD146" s="54" t="s">
        <v>49</v>
      </c>
      <c r="AE146" s="36" t="s">
        <v>49</v>
      </c>
      <c r="AF146" s="36" t="s">
        <v>49</v>
      </c>
      <c r="AG146" s="1" t="s">
        <v>49</v>
      </c>
      <c r="AH146" s="1" t="s">
        <v>49</v>
      </c>
      <c r="AI146" s="1" t="s">
        <v>49</v>
      </c>
      <c r="AJ146" s="36" t="s">
        <v>49</v>
      </c>
      <c r="AK146" s="56" t="s">
        <v>49</v>
      </c>
    </row>
    <row r="147" spans="1:37" s="9" customFormat="1" ht="16.899999999999999" customHeight="1">
      <c r="A147" s="268"/>
      <c r="B147" s="6" t="s">
        <v>126</v>
      </c>
      <c r="C147" s="119">
        <v>0.23283400000000001</v>
      </c>
      <c r="D147" s="120">
        <v>0.23283400000000001</v>
      </c>
      <c r="E147" s="123" t="s">
        <v>49</v>
      </c>
      <c r="F147" s="118" t="s">
        <v>49</v>
      </c>
      <c r="G147" s="224" t="s">
        <v>49</v>
      </c>
      <c r="H147" s="120">
        <f t="shared" si="80"/>
        <v>0.22653400000000001</v>
      </c>
      <c r="I147" s="118" t="s">
        <v>49</v>
      </c>
      <c r="J147" s="118" t="s">
        <v>49</v>
      </c>
      <c r="K147" s="118" t="s">
        <v>49</v>
      </c>
      <c r="L147" s="122">
        <f t="shared" si="81"/>
        <v>0.22653400000000001</v>
      </c>
      <c r="M147" s="118" t="str">
        <f t="shared" si="78"/>
        <v>x</v>
      </c>
      <c r="N147" s="71" t="s">
        <v>49</v>
      </c>
      <c r="O147" s="54" t="s">
        <v>49</v>
      </c>
      <c r="P147" s="1" t="s">
        <v>49</v>
      </c>
      <c r="Q147" s="118">
        <f t="shared" si="79"/>
        <v>0.22653400000000001</v>
      </c>
      <c r="R147" s="85" t="s">
        <v>49</v>
      </c>
      <c r="S147" s="150" t="s">
        <v>49</v>
      </c>
      <c r="T147" s="163" t="s">
        <v>49</v>
      </c>
      <c r="U147" s="76">
        <v>63</v>
      </c>
      <c r="V147" s="36" t="s">
        <v>49</v>
      </c>
      <c r="W147" s="36" t="s">
        <v>49</v>
      </c>
      <c r="X147" s="47" t="s">
        <v>49</v>
      </c>
      <c r="Y147" s="54" t="s">
        <v>49</v>
      </c>
      <c r="Z147" s="36" t="s">
        <v>49</v>
      </c>
      <c r="AA147" s="36" t="s">
        <v>49</v>
      </c>
      <c r="AB147" s="36" t="s">
        <v>49</v>
      </c>
      <c r="AC147" s="46" t="s">
        <v>49</v>
      </c>
      <c r="AD147" s="54" t="s">
        <v>49</v>
      </c>
      <c r="AE147" s="36" t="s">
        <v>49</v>
      </c>
      <c r="AF147" s="36" t="s">
        <v>49</v>
      </c>
      <c r="AG147" s="1" t="s">
        <v>49</v>
      </c>
      <c r="AH147" s="1" t="s">
        <v>49</v>
      </c>
      <c r="AI147" s="1" t="s">
        <v>49</v>
      </c>
      <c r="AJ147" s="36" t="s">
        <v>49</v>
      </c>
      <c r="AK147" s="56" t="s">
        <v>49</v>
      </c>
    </row>
    <row r="148" spans="1:37" s="9" customFormat="1" ht="18.600000000000001" customHeight="1">
      <c r="A148" s="268"/>
      <c r="B148" s="6" t="s">
        <v>127</v>
      </c>
      <c r="C148" s="119">
        <v>0.437942</v>
      </c>
      <c r="D148" s="120">
        <v>0.437942</v>
      </c>
      <c r="E148" s="123" t="s">
        <v>49</v>
      </c>
      <c r="F148" s="118" t="s">
        <v>49</v>
      </c>
      <c r="G148" s="224" t="s">
        <v>49</v>
      </c>
      <c r="H148" s="120">
        <f t="shared" si="80"/>
        <v>0.43324200000000002</v>
      </c>
      <c r="I148" s="118" t="s">
        <v>49</v>
      </c>
      <c r="J148" s="118" t="s">
        <v>49</v>
      </c>
      <c r="K148" s="118" t="s">
        <v>49</v>
      </c>
      <c r="L148" s="122">
        <f t="shared" si="81"/>
        <v>0.43324200000000002</v>
      </c>
      <c r="M148" s="118" t="str">
        <f t="shared" si="78"/>
        <v>x</v>
      </c>
      <c r="N148" s="71" t="s">
        <v>49</v>
      </c>
      <c r="O148" s="54" t="s">
        <v>49</v>
      </c>
      <c r="P148" s="1" t="s">
        <v>49</v>
      </c>
      <c r="Q148" s="118">
        <f t="shared" si="79"/>
        <v>0.43324200000000002</v>
      </c>
      <c r="R148" s="85" t="s">
        <v>49</v>
      </c>
      <c r="S148" s="150" t="s">
        <v>49</v>
      </c>
      <c r="T148" s="163" t="s">
        <v>49</v>
      </c>
      <c r="U148" s="76">
        <v>47</v>
      </c>
      <c r="V148" s="36" t="s">
        <v>49</v>
      </c>
      <c r="W148" s="36" t="s">
        <v>49</v>
      </c>
      <c r="X148" s="47" t="s">
        <v>49</v>
      </c>
      <c r="Y148" s="54" t="s">
        <v>49</v>
      </c>
      <c r="Z148" s="36" t="s">
        <v>49</v>
      </c>
      <c r="AA148" s="36" t="s">
        <v>49</v>
      </c>
      <c r="AB148" s="36" t="s">
        <v>49</v>
      </c>
      <c r="AC148" s="46" t="s">
        <v>49</v>
      </c>
      <c r="AD148" s="54" t="s">
        <v>49</v>
      </c>
      <c r="AE148" s="36" t="s">
        <v>49</v>
      </c>
      <c r="AF148" s="36" t="s">
        <v>49</v>
      </c>
      <c r="AG148" s="1" t="s">
        <v>49</v>
      </c>
      <c r="AH148" s="1">
        <v>3</v>
      </c>
      <c r="AI148" s="1" t="s">
        <v>49</v>
      </c>
      <c r="AJ148" s="36" t="s">
        <v>49</v>
      </c>
      <c r="AK148" s="56" t="s">
        <v>49</v>
      </c>
    </row>
    <row r="149" spans="1:37" s="9" customFormat="1" ht="19.149999999999999" customHeight="1">
      <c r="A149" s="268"/>
      <c r="B149" s="6" t="s">
        <v>128</v>
      </c>
      <c r="C149" s="119">
        <v>0.52444500000000005</v>
      </c>
      <c r="D149" s="120">
        <v>0.52444500000000005</v>
      </c>
      <c r="E149" s="123" t="s">
        <v>49</v>
      </c>
      <c r="F149" s="118" t="s">
        <v>49</v>
      </c>
      <c r="G149" s="224" t="s">
        <v>49</v>
      </c>
      <c r="H149" s="120">
        <f t="shared" si="80"/>
        <v>0.46774500000000008</v>
      </c>
      <c r="I149" s="118" t="s">
        <v>49</v>
      </c>
      <c r="J149" s="118" t="s">
        <v>49</v>
      </c>
      <c r="K149" s="118" t="s">
        <v>49</v>
      </c>
      <c r="L149" s="122">
        <f t="shared" si="81"/>
        <v>0.46774500000000008</v>
      </c>
      <c r="M149" s="118" t="str">
        <f t="shared" si="78"/>
        <v>x</v>
      </c>
      <c r="N149" s="71" t="s">
        <v>49</v>
      </c>
      <c r="O149" s="54" t="s">
        <v>49</v>
      </c>
      <c r="P149" s="1" t="s">
        <v>49</v>
      </c>
      <c r="Q149" s="118">
        <f t="shared" si="79"/>
        <v>0.46774500000000008</v>
      </c>
      <c r="R149" s="85" t="s">
        <v>49</v>
      </c>
      <c r="S149" s="150" t="s">
        <v>49</v>
      </c>
      <c r="T149" s="163" t="s">
        <v>49</v>
      </c>
      <c r="U149" s="76">
        <v>567</v>
      </c>
      <c r="V149" s="36" t="s">
        <v>49</v>
      </c>
      <c r="W149" s="36" t="s">
        <v>49</v>
      </c>
      <c r="X149" s="47" t="s">
        <v>49</v>
      </c>
      <c r="Y149" s="54" t="s">
        <v>49</v>
      </c>
      <c r="Z149" s="36" t="s">
        <v>49</v>
      </c>
      <c r="AA149" s="36" t="s">
        <v>49</v>
      </c>
      <c r="AB149" s="36" t="s">
        <v>49</v>
      </c>
      <c r="AC149" s="46" t="s">
        <v>49</v>
      </c>
      <c r="AD149" s="54" t="s">
        <v>49</v>
      </c>
      <c r="AE149" s="36" t="s">
        <v>49</v>
      </c>
      <c r="AF149" s="36" t="s">
        <v>49</v>
      </c>
      <c r="AG149" s="1">
        <v>2</v>
      </c>
      <c r="AH149" s="1">
        <v>2</v>
      </c>
      <c r="AI149" s="1" t="s">
        <v>49</v>
      </c>
      <c r="AJ149" s="36" t="s">
        <v>49</v>
      </c>
      <c r="AK149" s="56" t="s">
        <v>49</v>
      </c>
    </row>
    <row r="150" spans="1:37" s="9" customFormat="1" ht="21.6" customHeight="1">
      <c r="A150" s="268"/>
      <c r="B150" s="6" t="s">
        <v>129</v>
      </c>
      <c r="C150" s="119">
        <v>2.4293770000000001</v>
      </c>
      <c r="D150" s="120">
        <v>2.4293770000000001</v>
      </c>
      <c r="E150" s="123" t="s">
        <v>49</v>
      </c>
      <c r="F150" s="118" t="s">
        <v>49</v>
      </c>
      <c r="G150" s="224" t="s">
        <v>49</v>
      </c>
      <c r="H150" s="120">
        <f t="shared" si="80"/>
        <v>2.279277</v>
      </c>
      <c r="I150" s="118">
        <v>1.3</v>
      </c>
      <c r="J150" s="118" t="s">
        <v>49</v>
      </c>
      <c r="K150" s="118" t="s">
        <v>49</v>
      </c>
      <c r="L150" s="122">
        <f t="shared" si="81"/>
        <v>2.279277</v>
      </c>
      <c r="M150" s="118">
        <f t="shared" si="78"/>
        <v>1.3</v>
      </c>
      <c r="N150" s="71" t="s">
        <v>49</v>
      </c>
      <c r="O150" s="54" t="s">
        <v>49</v>
      </c>
      <c r="P150" s="1">
        <v>252</v>
      </c>
      <c r="Q150" s="118">
        <f t="shared" si="79"/>
        <v>3.5792770000000003</v>
      </c>
      <c r="R150" s="85">
        <v>16</v>
      </c>
      <c r="S150" s="150" t="s">
        <v>49</v>
      </c>
      <c r="T150" s="163" t="s">
        <v>49</v>
      </c>
      <c r="U150" s="76">
        <v>1501</v>
      </c>
      <c r="V150" s="36" t="s">
        <v>49</v>
      </c>
      <c r="W150" s="36" t="s">
        <v>49</v>
      </c>
      <c r="X150" s="47" t="s">
        <v>49</v>
      </c>
      <c r="Y150" s="54" t="s">
        <v>49</v>
      </c>
      <c r="Z150" s="36" t="s">
        <v>49</v>
      </c>
      <c r="AA150" s="36" t="s">
        <v>49</v>
      </c>
      <c r="AB150" s="36" t="s">
        <v>49</v>
      </c>
      <c r="AC150" s="46" t="s">
        <v>49</v>
      </c>
      <c r="AD150" s="54" t="s">
        <v>49</v>
      </c>
      <c r="AE150" s="36" t="s">
        <v>49</v>
      </c>
      <c r="AF150" s="36" t="s">
        <v>49</v>
      </c>
      <c r="AG150" s="1">
        <v>4</v>
      </c>
      <c r="AH150" s="1">
        <f>6-2</f>
        <v>4</v>
      </c>
      <c r="AI150" s="1" t="s">
        <v>49</v>
      </c>
      <c r="AJ150" s="36" t="s">
        <v>49</v>
      </c>
      <c r="AK150" s="56" t="s">
        <v>49</v>
      </c>
    </row>
    <row r="151" spans="1:37" s="9" customFormat="1" ht="31.15" customHeight="1">
      <c r="A151" s="268"/>
      <c r="B151" s="10" t="s">
        <v>130</v>
      </c>
      <c r="C151" s="121">
        <v>0.35399999999999998</v>
      </c>
      <c r="D151" s="120" t="s">
        <v>49</v>
      </c>
      <c r="E151" s="123" t="s">
        <v>49</v>
      </c>
      <c r="F151" s="118" t="s">
        <v>49</v>
      </c>
      <c r="G151" s="224" t="s">
        <v>49</v>
      </c>
      <c r="H151" s="120" t="s">
        <v>49</v>
      </c>
      <c r="I151" s="118">
        <v>0.33</v>
      </c>
      <c r="J151" s="118" t="s">
        <v>49</v>
      </c>
      <c r="K151" s="118" t="s">
        <v>49</v>
      </c>
      <c r="L151" s="122" t="str">
        <f t="shared" si="81"/>
        <v>x</v>
      </c>
      <c r="M151" s="118">
        <f t="shared" si="78"/>
        <v>0.33</v>
      </c>
      <c r="N151" s="71" t="s">
        <v>49</v>
      </c>
      <c r="O151" s="54" t="s">
        <v>49</v>
      </c>
      <c r="P151" s="1" t="s">
        <v>49</v>
      </c>
      <c r="Q151" s="118">
        <f t="shared" si="79"/>
        <v>0.33</v>
      </c>
      <c r="R151" s="85" t="s">
        <v>49</v>
      </c>
      <c r="S151" s="150" t="s">
        <v>49</v>
      </c>
      <c r="T151" s="163" t="s">
        <v>49</v>
      </c>
      <c r="U151" s="76">
        <v>240</v>
      </c>
      <c r="V151" s="36" t="s">
        <v>49</v>
      </c>
      <c r="W151" s="36" t="s">
        <v>49</v>
      </c>
      <c r="X151" s="47" t="s">
        <v>49</v>
      </c>
      <c r="Y151" s="54" t="s">
        <v>49</v>
      </c>
      <c r="Z151" s="36" t="s">
        <v>49</v>
      </c>
      <c r="AA151" s="36" t="s">
        <v>49</v>
      </c>
      <c r="AB151" s="36" t="s">
        <v>49</v>
      </c>
      <c r="AC151" s="46" t="s">
        <v>49</v>
      </c>
      <c r="AD151" s="54" t="s">
        <v>49</v>
      </c>
      <c r="AE151" s="36" t="s">
        <v>49</v>
      </c>
      <c r="AF151" s="36" t="s">
        <v>49</v>
      </c>
      <c r="AG151" s="1">
        <v>5</v>
      </c>
      <c r="AH151" s="1">
        <v>5</v>
      </c>
      <c r="AI151" s="1" t="s">
        <v>49</v>
      </c>
      <c r="AJ151" s="36" t="s">
        <v>49</v>
      </c>
      <c r="AK151" s="56" t="s">
        <v>49</v>
      </c>
    </row>
    <row r="152" spans="1:37" s="9" customFormat="1" ht="18.600000000000001" customHeight="1">
      <c r="A152" s="268"/>
      <c r="B152" s="6" t="s">
        <v>131</v>
      </c>
      <c r="C152" s="119">
        <v>0.13496</v>
      </c>
      <c r="D152" s="120" t="s">
        <v>49</v>
      </c>
      <c r="E152" s="123" t="s">
        <v>49</v>
      </c>
      <c r="F152" s="118" t="s">
        <v>49</v>
      </c>
      <c r="G152" s="224" t="s">
        <v>49</v>
      </c>
      <c r="H152" s="120">
        <f t="shared" si="80"/>
        <v>0.13496</v>
      </c>
      <c r="I152" s="118" t="s">
        <v>49</v>
      </c>
      <c r="J152" s="118" t="s">
        <v>49</v>
      </c>
      <c r="K152" s="118" t="s">
        <v>49</v>
      </c>
      <c r="L152" s="122">
        <f t="shared" si="81"/>
        <v>0.13496</v>
      </c>
      <c r="M152" s="118" t="str">
        <f t="shared" si="78"/>
        <v>x</v>
      </c>
      <c r="N152" s="71" t="s">
        <v>49</v>
      </c>
      <c r="O152" s="54" t="s">
        <v>49</v>
      </c>
      <c r="P152" s="1" t="s">
        <v>49</v>
      </c>
      <c r="Q152" s="118">
        <f t="shared" si="79"/>
        <v>0.13496</v>
      </c>
      <c r="R152" s="85" t="s">
        <v>49</v>
      </c>
      <c r="S152" s="150" t="s">
        <v>49</v>
      </c>
      <c r="T152" s="163" t="s">
        <v>49</v>
      </c>
      <c r="U152" s="76" t="s">
        <v>49</v>
      </c>
      <c r="V152" s="36" t="s">
        <v>49</v>
      </c>
      <c r="W152" s="36" t="s">
        <v>49</v>
      </c>
      <c r="X152" s="47" t="s">
        <v>49</v>
      </c>
      <c r="Y152" s="54" t="s">
        <v>49</v>
      </c>
      <c r="Z152" s="36" t="s">
        <v>49</v>
      </c>
      <c r="AA152" s="36" t="s">
        <v>49</v>
      </c>
      <c r="AB152" s="36" t="s">
        <v>49</v>
      </c>
      <c r="AC152" s="46" t="s">
        <v>49</v>
      </c>
      <c r="AD152" s="54" t="s">
        <v>49</v>
      </c>
      <c r="AE152" s="36" t="s">
        <v>49</v>
      </c>
      <c r="AF152" s="36" t="s">
        <v>49</v>
      </c>
      <c r="AG152" s="1" t="s">
        <v>49</v>
      </c>
      <c r="AH152" s="1" t="s">
        <v>49</v>
      </c>
      <c r="AI152" s="1" t="s">
        <v>49</v>
      </c>
      <c r="AJ152" s="36" t="s">
        <v>49</v>
      </c>
      <c r="AK152" s="56" t="s">
        <v>49</v>
      </c>
    </row>
    <row r="153" spans="1:37" s="9" customFormat="1" ht="18" customHeight="1">
      <c r="A153" s="268"/>
      <c r="B153" s="6" t="s">
        <v>132</v>
      </c>
      <c r="C153" s="119">
        <v>0.57331600000000005</v>
      </c>
      <c r="D153" s="120" t="s">
        <v>49</v>
      </c>
      <c r="E153" s="123" t="s">
        <v>49</v>
      </c>
      <c r="F153" s="118" t="s">
        <v>49</v>
      </c>
      <c r="G153" s="224" t="s">
        <v>49</v>
      </c>
      <c r="H153" s="120" t="s">
        <v>49</v>
      </c>
      <c r="I153" s="120">
        <v>0.57331600000000005</v>
      </c>
      <c r="J153" s="118" t="s">
        <v>49</v>
      </c>
      <c r="K153" s="118" t="s">
        <v>49</v>
      </c>
      <c r="L153" s="122" t="str">
        <f t="shared" si="81"/>
        <v>x</v>
      </c>
      <c r="M153" s="118">
        <f t="shared" si="78"/>
        <v>0.57331600000000005</v>
      </c>
      <c r="N153" s="71" t="s">
        <v>49</v>
      </c>
      <c r="O153" s="54" t="s">
        <v>49</v>
      </c>
      <c r="P153" s="1" t="s">
        <v>49</v>
      </c>
      <c r="Q153" s="118">
        <f t="shared" si="79"/>
        <v>0.57331600000000005</v>
      </c>
      <c r="R153" s="85" t="s">
        <v>49</v>
      </c>
      <c r="S153" s="150" t="s">
        <v>49</v>
      </c>
      <c r="T153" s="163" t="s">
        <v>49</v>
      </c>
      <c r="U153" s="76" t="s">
        <v>49</v>
      </c>
      <c r="V153" s="36" t="s">
        <v>49</v>
      </c>
      <c r="W153" s="36" t="s">
        <v>49</v>
      </c>
      <c r="X153" s="47" t="s">
        <v>49</v>
      </c>
      <c r="Y153" s="54" t="s">
        <v>49</v>
      </c>
      <c r="Z153" s="36" t="s">
        <v>49</v>
      </c>
      <c r="AA153" s="36" t="s">
        <v>49</v>
      </c>
      <c r="AB153" s="36" t="s">
        <v>49</v>
      </c>
      <c r="AC153" s="46" t="s">
        <v>49</v>
      </c>
      <c r="AD153" s="54" t="s">
        <v>49</v>
      </c>
      <c r="AE153" s="36" t="s">
        <v>49</v>
      </c>
      <c r="AF153" s="36" t="s">
        <v>49</v>
      </c>
      <c r="AG153" s="1" t="s">
        <v>49</v>
      </c>
      <c r="AH153" s="1" t="s">
        <v>49</v>
      </c>
      <c r="AI153" s="1" t="s">
        <v>49</v>
      </c>
      <c r="AJ153" s="36" t="s">
        <v>49</v>
      </c>
      <c r="AK153" s="56" t="s">
        <v>49</v>
      </c>
    </row>
    <row r="154" spans="1:37" s="15" customFormat="1" ht="18" customHeight="1">
      <c r="A154" s="268"/>
      <c r="B154" s="6" t="s">
        <v>133</v>
      </c>
      <c r="C154" s="119">
        <v>0.75134299999999998</v>
      </c>
      <c r="D154" s="120">
        <v>0.75129999999999997</v>
      </c>
      <c r="E154" s="123" t="s">
        <v>49</v>
      </c>
      <c r="F154" s="118" t="s">
        <v>49</v>
      </c>
      <c r="G154" s="224" t="s">
        <v>49</v>
      </c>
      <c r="H154" s="120">
        <f t="shared" si="80"/>
        <v>0.71414299999999997</v>
      </c>
      <c r="I154" s="118" t="s">
        <v>49</v>
      </c>
      <c r="J154" s="118" t="s">
        <v>49</v>
      </c>
      <c r="K154" s="118" t="s">
        <v>49</v>
      </c>
      <c r="L154" s="122">
        <f t="shared" si="81"/>
        <v>0.71414299999999997</v>
      </c>
      <c r="M154" s="118" t="str">
        <f t="shared" si="78"/>
        <v>x</v>
      </c>
      <c r="N154" s="71" t="s">
        <v>49</v>
      </c>
      <c r="O154" s="54" t="s">
        <v>49</v>
      </c>
      <c r="P154" s="1" t="s">
        <v>49</v>
      </c>
      <c r="Q154" s="118">
        <f t="shared" si="79"/>
        <v>0.71414299999999997</v>
      </c>
      <c r="R154" s="85" t="s">
        <v>49</v>
      </c>
      <c r="S154" s="150" t="s">
        <v>49</v>
      </c>
      <c r="T154" s="163" t="s">
        <v>49</v>
      </c>
      <c r="U154" s="76">
        <v>372</v>
      </c>
      <c r="V154" s="3" t="s">
        <v>49</v>
      </c>
      <c r="W154" s="3" t="s">
        <v>49</v>
      </c>
      <c r="X154" s="47" t="s">
        <v>49</v>
      </c>
      <c r="Y154" s="54" t="s">
        <v>49</v>
      </c>
      <c r="Z154" s="3" t="s">
        <v>49</v>
      </c>
      <c r="AA154" s="3" t="s">
        <v>49</v>
      </c>
      <c r="AB154" s="3" t="s">
        <v>49</v>
      </c>
      <c r="AC154" s="50" t="s">
        <v>49</v>
      </c>
      <c r="AD154" s="54" t="s">
        <v>49</v>
      </c>
      <c r="AE154" s="3" t="s">
        <v>49</v>
      </c>
      <c r="AF154" s="3" t="s">
        <v>49</v>
      </c>
      <c r="AG154" s="1">
        <v>5</v>
      </c>
      <c r="AH154" s="1">
        <v>3</v>
      </c>
      <c r="AI154" s="1" t="s">
        <v>49</v>
      </c>
      <c r="AJ154" s="3" t="s">
        <v>49</v>
      </c>
      <c r="AK154" s="56" t="s">
        <v>49</v>
      </c>
    </row>
    <row r="155" spans="1:37" s="9" customFormat="1" ht="48">
      <c r="A155" s="268"/>
      <c r="B155" s="10" t="s">
        <v>134</v>
      </c>
      <c r="C155" s="121">
        <v>0.62880000000000003</v>
      </c>
      <c r="D155" s="122" t="s">
        <v>49</v>
      </c>
      <c r="E155" s="123">
        <v>0.55000000000000004</v>
      </c>
      <c r="F155" s="118" t="s">
        <v>49</v>
      </c>
      <c r="G155" s="224" t="s">
        <v>49</v>
      </c>
      <c r="H155" s="120" t="s">
        <v>49</v>
      </c>
      <c r="I155" s="118">
        <v>0.55000000000000004</v>
      </c>
      <c r="J155" s="118" t="s">
        <v>49</v>
      </c>
      <c r="K155" s="118" t="s">
        <v>49</v>
      </c>
      <c r="L155" s="122" t="str">
        <f t="shared" si="81"/>
        <v>x</v>
      </c>
      <c r="M155" s="118">
        <f t="shared" si="78"/>
        <v>0.55000000000000004</v>
      </c>
      <c r="N155" s="71" t="s">
        <v>49</v>
      </c>
      <c r="O155" s="54" t="s">
        <v>49</v>
      </c>
      <c r="P155" s="1" t="s">
        <v>49</v>
      </c>
      <c r="Q155" s="118">
        <f t="shared" si="79"/>
        <v>0.55000000000000004</v>
      </c>
      <c r="R155" s="85" t="s">
        <v>49</v>
      </c>
      <c r="S155" s="150" t="s">
        <v>49</v>
      </c>
      <c r="T155" s="163" t="s">
        <v>49</v>
      </c>
      <c r="U155" s="76">
        <v>700</v>
      </c>
      <c r="V155" s="36" t="s">
        <v>49</v>
      </c>
      <c r="W155" s="36" t="s">
        <v>49</v>
      </c>
      <c r="X155" s="47" t="s">
        <v>49</v>
      </c>
      <c r="Y155" s="54" t="s">
        <v>49</v>
      </c>
      <c r="Z155" s="36" t="s">
        <v>49</v>
      </c>
      <c r="AA155" s="36" t="s">
        <v>49</v>
      </c>
      <c r="AB155" s="36" t="s">
        <v>49</v>
      </c>
      <c r="AC155" s="46" t="s">
        <v>49</v>
      </c>
      <c r="AD155" s="54" t="s">
        <v>49</v>
      </c>
      <c r="AE155" s="36" t="s">
        <v>49</v>
      </c>
      <c r="AF155" s="36" t="s">
        <v>49</v>
      </c>
      <c r="AG155" s="1" t="s">
        <v>49</v>
      </c>
      <c r="AH155" s="1" t="s">
        <v>49</v>
      </c>
      <c r="AI155" s="1" t="s">
        <v>49</v>
      </c>
      <c r="AJ155" s="36" t="s">
        <v>49</v>
      </c>
      <c r="AK155" s="56" t="s">
        <v>49</v>
      </c>
    </row>
    <row r="156" spans="1:37" s="9" customFormat="1" ht="21.6" customHeight="1">
      <c r="A156" s="268"/>
      <c r="B156" s="6" t="s">
        <v>135</v>
      </c>
      <c r="C156" s="119">
        <v>0.141316</v>
      </c>
      <c r="D156" s="120">
        <v>0.141316</v>
      </c>
      <c r="E156" s="123" t="s">
        <v>49</v>
      </c>
      <c r="F156" s="118" t="s">
        <v>49</v>
      </c>
      <c r="G156" s="224" t="s">
        <v>49</v>
      </c>
      <c r="H156" s="120">
        <f t="shared" si="80"/>
        <v>0.141316</v>
      </c>
      <c r="I156" s="118" t="s">
        <v>49</v>
      </c>
      <c r="J156" s="118" t="s">
        <v>49</v>
      </c>
      <c r="K156" s="118" t="s">
        <v>49</v>
      </c>
      <c r="L156" s="122">
        <f t="shared" si="81"/>
        <v>0.141316</v>
      </c>
      <c r="M156" s="118" t="str">
        <f t="shared" si="78"/>
        <v>x</v>
      </c>
      <c r="N156" s="71" t="s">
        <v>49</v>
      </c>
      <c r="O156" s="54" t="s">
        <v>49</v>
      </c>
      <c r="P156" s="1" t="s">
        <v>49</v>
      </c>
      <c r="Q156" s="118">
        <f t="shared" si="79"/>
        <v>0.141316</v>
      </c>
      <c r="R156" s="85" t="s">
        <v>49</v>
      </c>
      <c r="S156" s="150" t="s">
        <v>49</v>
      </c>
      <c r="T156" s="163" t="s">
        <v>49</v>
      </c>
      <c r="U156" s="76" t="s">
        <v>49</v>
      </c>
      <c r="V156" s="36" t="s">
        <v>49</v>
      </c>
      <c r="W156" s="36" t="s">
        <v>49</v>
      </c>
      <c r="X156" s="47" t="s">
        <v>49</v>
      </c>
      <c r="Y156" s="54" t="s">
        <v>49</v>
      </c>
      <c r="Z156" s="36" t="s">
        <v>49</v>
      </c>
      <c r="AA156" s="36" t="s">
        <v>49</v>
      </c>
      <c r="AB156" s="36" t="s">
        <v>49</v>
      </c>
      <c r="AC156" s="46" t="s">
        <v>49</v>
      </c>
      <c r="AD156" s="54" t="s">
        <v>49</v>
      </c>
      <c r="AE156" s="36" t="s">
        <v>49</v>
      </c>
      <c r="AF156" s="36" t="s">
        <v>49</v>
      </c>
      <c r="AG156" s="1">
        <v>5</v>
      </c>
      <c r="AH156" s="1" t="s">
        <v>49</v>
      </c>
      <c r="AI156" s="1" t="s">
        <v>49</v>
      </c>
      <c r="AJ156" s="36" t="s">
        <v>49</v>
      </c>
      <c r="AK156" s="56" t="s">
        <v>49</v>
      </c>
    </row>
    <row r="157" spans="1:37" s="9" customFormat="1" ht="16.899999999999999" customHeight="1">
      <c r="A157" s="268"/>
      <c r="B157" s="6" t="s">
        <v>136</v>
      </c>
      <c r="C157" s="119">
        <v>0.119903</v>
      </c>
      <c r="D157" s="120">
        <v>0.119903</v>
      </c>
      <c r="E157" s="123" t="s">
        <v>49</v>
      </c>
      <c r="F157" s="118" t="s">
        <v>49</v>
      </c>
      <c r="G157" s="224" t="s">
        <v>49</v>
      </c>
      <c r="H157" s="120">
        <f t="shared" si="80"/>
        <v>0.11740299999999999</v>
      </c>
      <c r="I157" s="118" t="s">
        <v>49</v>
      </c>
      <c r="J157" s="118" t="s">
        <v>49</v>
      </c>
      <c r="K157" s="118" t="s">
        <v>49</v>
      </c>
      <c r="L157" s="122">
        <f t="shared" si="81"/>
        <v>0.11740299999999999</v>
      </c>
      <c r="M157" s="118" t="str">
        <f t="shared" si="78"/>
        <v>x</v>
      </c>
      <c r="N157" s="71" t="s">
        <v>49</v>
      </c>
      <c r="O157" s="54" t="s">
        <v>49</v>
      </c>
      <c r="P157" s="1" t="s">
        <v>49</v>
      </c>
      <c r="Q157" s="118">
        <f t="shared" si="79"/>
        <v>0.11740299999999999</v>
      </c>
      <c r="R157" s="85" t="s">
        <v>49</v>
      </c>
      <c r="S157" s="150" t="s">
        <v>49</v>
      </c>
      <c r="T157" s="163" t="s">
        <v>49</v>
      </c>
      <c r="U157" s="76">
        <v>25</v>
      </c>
      <c r="V157" s="36" t="s">
        <v>49</v>
      </c>
      <c r="W157" s="36" t="s">
        <v>49</v>
      </c>
      <c r="X157" s="47" t="s">
        <v>49</v>
      </c>
      <c r="Y157" s="54" t="s">
        <v>49</v>
      </c>
      <c r="Z157" s="36" t="s">
        <v>49</v>
      </c>
      <c r="AA157" s="36" t="s">
        <v>49</v>
      </c>
      <c r="AB157" s="36" t="s">
        <v>49</v>
      </c>
      <c r="AC157" s="46" t="s">
        <v>49</v>
      </c>
      <c r="AD157" s="54" t="s">
        <v>49</v>
      </c>
      <c r="AE157" s="36" t="s">
        <v>49</v>
      </c>
      <c r="AF157" s="36" t="s">
        <v>49</v>
      </c>
      <c r="AG157" s="1" t="s">
        <v>49</v>
      </c>
      <c r="AH157" s="1" t="s">
        <v>49</v>
      </c>
      <c r="AI157" s="1" t="s">
        <v>49</v>
      </c>
      <c r="AJ157" s="36" t="s">
        <v>49</v>
      </c>
      <c r="AK157" s="56" t="s">
        <v>49</v>
      </c>
    </row>
    <row r="158" spans="1:37" s="9" customFormat="1" ht="24">
      <c r="A158" s="268"/>
      <c r="B158" s="10" t="s">
        <v>148</v>
      </c>
      <c r="C158" s="119">
        <v>5.91E-2</v>
      </c>
      <c r="D158" s="120" t="s">
        <v>49</v>
      </c>
      <c r="E158" s="120" t="s">
        <v>49</v>
      </c>
      <c r="F158" s="118" t="s">
        <v>49</v>
      </c>
      <c r="G158" s="224" t="s">
        <v>49</v>
      </c>
      <c r="H158" s="120" t="s">
        <v>49</v>
      </c>
      <c r="I158" s="120">
        <v>3.5099999999999999E-2</v>
      </c>
      <c r="J158" s="118" t="s">
        <v>49</v>
      </c>
      <c r="K158" s="118" t="s">
        <v>49</v>
      </c>
      <c r="L158" s="122" t="str">
        <f t="shared" si="81"/>
        <v>x</v>
      </c>
      <c r="M158" s="118">
        <f t="shared" si="78"/>
        <v>3.5099999999999999E-2</v>
      </c>
      <c r="N158" s="71" t="s">
        <v>49</v>
      </c>
      <c r="O158" s="54" t="s">
        <v>49</v>
      </c>
      <c r="P158" s="1" t="s">
        <v>49</v>
      </c>
      <c r="Q158" s="118">
        <f t="shared" si="79"/>
        <v>3.5099999999999999E-2</v>
      </c>
      <c r="R158" s="85" t="s">
        <v>49</v>
      </c>
      <c r="S158" s="150" t="s">
        <v>49</v>
      </c>
      <c r="T158" s="163" t="s">
        <v>49</v>
      </c>
      <c r="U158" s="76" t="s">
        <v>49</v>
      </c>
      <c r="V158" s="36" t="s">
        <v>49</v>
      </c>
      <c r="W158" s="36" t="s">
        <v>49</v>
      </c>
      <c r="X158" s="47" t="s">
        <v>49</v>
      </c>
      <c r="Y158" s="54" t="s">
        <v>49</v>
      </c>
      <c r="Z158" s="36" t="s">
        <v>49</v>
      </c>
      <c r="AA158" s="36" t="s">
        <v>49</v>
      </c>
      <c r="AB158" s="36" t="s">
        <v>49</v>
      </c>
      <c r="AC158" s="46" t="s">
        <v>49</v>
      </c>
      <c r="AD158" s="54" t="s">
        <v>49</v>
      </c>
      <c r="AE158" s="36" t="s">
        <v>49</v>
      </c>
      <c r="AF158" s="36" t="s">
        <v>49</v>
      </c>
      <c r="AG158" s="1" t="s">
        <v>49</v>
      </c>
      <c r="AH158" s="1" t="s">
        <v>49</v>
      </c>
      <c r="AI158" s="1" t="s">
        <v>49</v>
      </c>
      <c r="AJ158" s="36" t="s">
        <v>49</v>
      </c>
      <c r="AK158" s="57" t="s">
        <v>49</v>
      </c>
    </row>
    <row r="159" spans="1:37" s="9" customFormat="1" ht="36">
      <c r="A159" s="268"/>
      <c r="B159" s="10" t="s">
        <v>137</v>
      </c>
      <c r="C159" s="119">
        <v>0.115</v>
      </c>
      <c r="D159" s="120" t="s">
        <v>49</v>
      </c>
      <c r="E159" s="120" t="s">
        <v>49</v>
      </c>
      <c r="F159" s="118" t="s">
        <v>49</v>
      </c>
      <c r="G159" s="224" t="s">
        <v>49</v>
      </c>
      <c r="H159" s="120" t="s">
        <v>49</v>
      </c>
      <c r="I159" s="120">
        <v>0.115</v>
      </c>
      <c r="J159" s="118" t="s">
        <v>49</v>
      </c>
      <c r="K159" s="118" t="s">
        <v>49</v>
      </c>
      <c r="L159" s="122" t="str">
        <f t="shared" si="81"/>
        <v>x</v>
      </c>
      <c r="M159" s="118">
        <f t="shared" si="78"/>
        <v>0.115</v>
      </c>
      <c r="N159" s="71" t="s">
        <v>49</v>
      </c>
      <c r="O159" s="54" t="s">
        <v>49</v>
      </c>
      <c r="P159" s="1" t="s">
        <v>49</v>
      </c>
      <c r="Q159" s="118">
        <f t="shared" si="79"/>
        <v>0.115</v>
      </c>
      <c r="R159" s="85" t="s">
        <v>49</v>
      </c>
      <c r="S159" s="150" t="s">
        <v>49</v>
      </c>
      <c r="T159" s="163" t="s">
        <v>49</v>
      </c>
      <c r="U159" s="76" t="s">
        <v>49</v>
      </c>
      <c r="V159" s="36" t="s">
        <v>49</v>
      </c>
      <c r="W159" s="36" t="s">
        <v>49</v>
      </c>
      <c r="X159" s="47" t="s">
        <v>49</v>
      </c>
      <c r="Y159" s="54" t="s">
        <v>49</v>
      </c>
      <c r="Z159" s="36" t="s">
        <v>49</v>
      </c>
      <c r="AA159" s="36" t="s">
        <v>49</v>
      </c>
      <c r="AB159" s="36" t="s">
        <v>49</v>
      </c>
      <c r="AC159" s="46" t="s">
        <v>49</v>
      </c>
      <c r="AD159" s="54" t="s">
        <v>49</v>
      </c>
      <c r="AE159" s="36" t="s">
        <v>49</v>
      </c>
      <c r="AF159" s="36" t="s">
        <v>49</v>
      </c>
      <c r="AG159" s="1" t="s">
        <v>49</v>
      </c>
      <c r="AH159" s="1" t="s">
        <v>49</v>
      </c>
      <c r="AI159" s="1" t="s">
        <v>49</v>
      </c>
      <c r="AJ159" s="36" t="s">
        <v>49</v>
      </c>
      <c r="AK159" s="57" t="s">
        <v>49</v>
      </c>
    </row>
    <row r="160" spans="1:37" s="9" customFormat="1" ht="18.600000000000001" customHeight="1">
      <c r="A160" s="268"/>
      <c r="B160" s="10" t="s">
        <v>182</v>
      </c>
      <c r="C160" s="121">
        <v>2.4E-2</v>
      </c>
      <c r="D160" s="120" t="s">
        <v>49</v>
      </c>
      <c r="E160" s="120" t="s">
        <v>49</v>
      </c>
      <c r="F160" s="118" t="s">
        <v>49</v>
      </c>
      <c r="G160" s="224" t="s">
        <v>49</v>
      </c>
      <c r="H160" s="120" t="s">
        <v>49</v>
      </c>
      <c r="I160" s="122">
        <v>2.4E-2</v>
      </c>
      <c r="J160" s="118" t="s">
        <v>49</v>
      </c>
      <c r="K160" s="118" t="s">
        <v>49</v>
      </c>
      <c r="L160" s="122" t="str">
        <f t="shared" si="81"/>
        <v>x</v>
      </c>
      <c r="M160" s="118">
        <f t="shared" si="78"/>
        <v>2.4E-2</v>
      </c>
      <c r="N160" s="71" t="s">
        <v>49</v>
      </c>
      <c r="O160" s="54" t="s">
        <v>49</v>
      </c>
      <c r="P160" s="1" t="s">
        <v>49</v>
      </c>
      <c r="Q160" s="118">
        <f t="shared" si="79"/>
        <v>2.4E-2</v>
      </c>
      <c r="R160" s="85" t="s">
        <v>49</v>
      </c>
      <c r="S160" s="150" t="s">
        <v>49</v>
      </c>
      <c r="T160" s="163" t="s">
        <v>49</v>
      </c>
      <c r="U160" s="76" t="s">
        <v>49</v>
      </c>
      <c r="V160" s="36" t="s">
        <v>49</v>
      </c>
      <c r="W160" s="36" t="s">
        <v>49</v>
      </c>
      <c r="X160" s="47" t="s">
        <v>49</v>
      </c>
      <c r="Y160" s="54" t="s">
        <v>49</v>
      </c>
      <c r="Z160" s="36" t="s">
        <v>49</v>
      </c>
      <c r="AA160" s="36" t="s">
        <v>49</v>
      </c>
      <c r="AB160" s="36" t="s">
        <v>49</v>
      </c>
      <c r="AC160" s="46" t="s">
        <v>49</v>
      </c>
      <c r="AD160" s="54" t="s">
        <v>49</v>
      </c>
      <c r="AE160" s="36" t="s">
        <v>49</v>
      </c>
      <c r="AF160" s="36" t="s">
        <v>49</v>
      </c>
      <c r="AG160" s="1" t="s">
        <v>49</v>
      </c>
      <c r="AH160" s="1" t="s">
        <v>49</v>
      </c>
      <c r="AI160" s="1" t="s">
        <v>49</v>
      </c>
      <c r="AJ160" s="36" t="s">
        <v>49</v>
      </c>
      <c r="AK160" s="57" t="s">
        <v>49</v>
      </c>
    </row>
    <row r="161" spans="1:37" s="9" customFormat="1" ht="24">
      <c r="A161" s="268"/>
      <c r="B161" s="19" t="s">
        <v>138</v>
      </c>
      <c r="C161" s="138">
        <v>7.0599999999999996E-2</v>
      </c>
      <c r="D161" s="128" t="s">
        <v>49</v>
      </c>
      <c r="E161" s="128" t="s">
        <v>49</v>
      </c>
      <c r="F161" s="125" t="s">
        <v>49</v>
      </c>
      <c r="G161" s="225" t="s">
        <v>49</v>
      </c>
      <c r="H161" s="128" t="s">
        <v>49</v>
      </c>
      <c r="I161" s="139">
        <v>7.0599999999999996E-2</v>
      </c>
      <c r="J161" s="125" t="s">
        <v>49</v>
      </c>
      <c r="K161" s="125" t="s">
        <v>49</v>
      </c>
      <c r="L161" s="139" t="str">
        <f t="shared" si="81"/>
        <v>x</v>
      </c>
      <c r="M161" s="125">
        <f t="shared" si="78"/>
        <v>7.0599999999999996E-2</v>
      </c>
      <c r="N161" s="22" t="s">
        <v>49</v>
      </c>
      <c r="O161" s="60" t="s">
        <v>49</v>
      </c>
      <c r="P161" s="4" t="s">
        <v>49</v>
      </c>
      <c r="Q161" s="125">
        <f t="shared" si="79"/>
        <v>7.0599999999999996E-2</v>
      </c>
      <c r="R161" s="103" t="s">
        <v>49</v>
      </c>
      <c r="S161" s="151" t="s">
        <v>49</v>
      </c>
      <c r="T161" s="165" t="s">
        <v>49</v>
      </c>
      <c r="U161" s="78" t="s">
        <v>49</v>
      </c>
      <c r="V161" s="37" t="s">
        <v>49</v>
      </c>
      <c r="W161" s="37" t="s">
        <v>49</v>
      </c>
      <c r="X161" s="93" t="s">
        <v>49</v>
      </c>
      <c r="Y161" s="60" t="s">
        <v>49</v>
      </c>
      <c r="Z161" s="37" t="s">
        <v>49</v>
      </c>
      <c r="AA161" s="37" t="s">
        <v>49</v>
      </c>
      <c r="AB161" s="37" t="s">
        <v>49</v>
      </c>
      <c r="AC161" s="48" t="s">
        <v>49</v>
      </c>
      <c r="AD161" s="60" t="s">
        <v>49</v>
      </c>
      <c r="AE161" s="37" t="s">
        <v>49</v>
      </c>
      <c r="AF161" s="37" t="s">
        <v>49</v>
      </c>
      <c r="AG161" s="4" t="s">
        <v>49</v>
      </c>
      <c r="AH161" s="4" t="s">
        <v>49</v>
      </c>
      <c r="AI161" s="4" t="s">
        <v>49</v>
      </c>
      <c r="AJ161" s="37" t="s">
        <v>49</v>
      </c>
      <c r="AK161" s="61" t="s">
        <v>49</v>
      </c>
    </row>
    <row r="162" spans="1:37" s="9" customFormat="1" ht="24">
      <c r="A162" s="268"/>
      <c r="B162" s="10" t="s">
        <v>139</v>
      </c>
      <c r="C162" s="122">
        <v>0.10213700000000001</v>
      </c>
      <c r="D162" s="120" t="s">
        <v>49</v>
      </c>
      <c r="E162" s="120">
        <v>0.10213700000000001</v>
      </c>
      <c r="F162" s="118" t="s">
        <v>49</v>
      </c>
      <c r="G162" s="118" t="s">
        <v>49</v>
      </c>
      <c r="H162" s="120">
        <f t="shared" si="80"/>
        <v>9.1363E-2</v>
      </c>
      <c r="I162" s="122" t="s">
        <v>49</v>
      </c>
      <c r="J162" s="118" t="s">
        <v>49</v>
      </c>
      <c r="K162" s="118" t="s">
        <v>49</v>
      </c>
      <c r="L162" s="122">
        <f t="shared" si="81"/>
        <v>9.1363E-2</v>
      </c>
      <c r="M162" s="118" t="str">
        <f t="shared" si="78"/>
        <v>x</v>
      </c>
      <c r="N162" s="237" t="s">
        <v>49</v>
      </c>
      <c r="O162" s="1" t="s">
        <v>49</v>
      </c>
      <c r="P162" s="1" t="s">
        <v>49</v>
      </c>
      <c r="Q162" s="118">
        <f t="shared" si="79"/>
        <v>9.1363E-2</v>
      </c>
      <c r="R162" s="5" t="s">
        <v>49</v>
      </c>
      <c r="S162" s="5" t="s">
        <v>49</v>
      </c>
      <c r="T162" s="5" t="s">
        <v>49</v>
      </c>
      <c r="U162" s="1">
        <f>79.15+28.59</f>
        <v>107.74000000000001</v>
      </c>
      <c r="V162" s="36" t="s">
        <v>49</v>
      </c>
      <c r="W162" s="36" t="s">
        <v>49</v>
      </c>
      <c r="X162" s="1" t="s">
        <v>49</v>
      </c>
      <c r="Y162" s="1" t="s">
        <v>49</v>
      </c>
      <c r="Z162" s="36" t="s">
        <v>49</v>
      </c>
      <c r="AA162" s="36" t="s">
        <v>49</v>
      </c>
      <c r="AB162" s="36" t="s">
        <v>49</v>
      </c>
      <c r="AC162" s="36" t="s">
        <v>49</v>
      </c>
      <c r="AD162" s="1" t="s">
        <v>49</v>
      </c>
      <c r="AE162" s="36" t="s">
        <v>49</v>
      </c>
      <c r="AF162" s="36" t="s">
        <v>49</v>
      </c>
      <c r="AG162" s="1" t="s">
        <v>49</v>
      </c>
      <c r="AH162" s="1">
        <v>2</v>
      </c>
      <c r="AI162" s="1" t="s">
        <v>49</v>
      </c>
      <c r="AJ162" s="36">
        <v>1</v>
      </c>
      <c r="AK162" s="267" t="s">
        <v>194</v>
      </c>
    </row>
    <row r="163" spans="1:37" s="9" customFormat="1" ht="87.75" customHeight="1">
      <c r="A163" s="269"/>
      <c r="B163" s="10" t="s">
        <v>181</v>
      </c>
      <c r="C163" s="122">
        <v>0.68520000000000003</v>
      </c>
      <c r="D163" s="120">
        <v>0.68520000000000003</v>
      </c>
      <c r="E163" s="120" t="s">
        <v>49</v>
      </c>
      <c r="F163" s="118" t="s">
        <v>49</v>
      </c>
      <c r="G163" s="118">
        <v>0.63560000000000005</v>
      </c>
      <c r="H163" s="120" t="s">
        <v>49</v>
      </c>
      <c r="I163" s="122" t="s">
        <v>49</v>
      </c>
      <c r="J163" s="118" t="s">
        <v>49</v>
      </c>
      <c r="K163" s="118">
        <v>0.63560000000000005</v>
      </c>
      <c r="L163" s="122" t="str">
        <f t="shared" si="81"/>
        <v>x</v>
      </c>
      <c r="M163" s="118" t="str">
        <f t="shared" si="78"/>
        <v>x</v>
      </c>
      <c r="N163" s="237" t="s">
        <v>49</v>
      </c>
      <c r="O163" s="1">
        <v>197</v>
      </c>
      <c r="P163" s="1" t="s">
        <v>49</v>
      </c>
      <c r="Q163" s="118">
        <f t="shared" si="79"/>
        <v>0.63560000000000005</v>
      </c>
      <c r="R163" s="5" t="s">
        <v>49</v>
      </c>
      <c r="S163" s="5" t="s">
        <v>49</v>
      </c>
      <c r="T163" s="5" t="s">
        <v>49</v>
      </c>
      <c r="U163" s="1">
        <f>35+29+52</f>
        <v>116</v>
      </c>
      <c r="V163" s="36" t="s">
        <v>49</v>
      </c>
      <c r="W163" s="36" t="s">
        <v>49</v>
      </c>
      <c r="X163" s="1">
        <v>108</v>
      </c>
      <c r="Y163" s="1">
        <v>75</v>
      </c>
      <c r="Z163" s="36" t="s">
        <v>49</v>
      </c>
      <c r="AA163" s="36" t="s">
        <v>49</v>
      </c>
      <c r="AB163" s="36" t="s">
        <v>49</v>
      </c>
      <c r="AC163" s="36" t="s">
        <v>49</v>
      </c>
      <c r="AD163" s="1" t="s">
        <v>49</v>
      </c>
      <c r="AE163" s="36" t="s">
        <v>49</v>
      </c>
      <c r="AF163" s="36" t="s">
        <v>49</v>
      </c>
      <c r="AG163" s="1">
        <v>3</v>
      </c>
      <c r="AH163" s="1">
        <v>3</v>
      </c>
      <c r="AI163" s="1">
        <v>9</v>
      </c>
      <c r="AJ163" s="36">
        <v>10</v>
      </c>
      <c r="AK163" s="267" t="s">
        <v>195</v>
      </c>
    </row>
    <row r="164" spans="1:37" s="180" customFormat="1" ht="22.9" customHeight="1" thickBot="1">
      <c r="A164" s="278" t="s">
        <v>10</v>
      </c>
      <c r="B164" s="278"/>
      <c r="C164" s="263">
        <f>SUM(C132:C163)</f>
        <v>16.969149000000002</v>
      </c>
      <c r="D164" s="263">
        <f t="shared" ref="D164:N164" si="82">SUM(D132:D163)</f>
        <v>14.907193000000003</v>
      </c>
      <c r="E164" s="263">
        <f t="shared" si="82"/>
        <v>0.65213700000000008</v>
      </c>
      <c r="F164" s="263">
        <f t="shared" si="82"/>
        <v>0</v>
      </c>
      <c r="G164" s="263">
        <f t="shared" si="82"/>
        <v>0.63560000000000005</v>
      </c>
      <c r="H164" s="263">
        <f t="shared" si="82"/>
        <v>6.7581360000000013</v>
      </c>
      <c r="I164" s="263">
        <f t="shared" si="82"/>
        <v>8.9560899999999997</v>
      </c>
      <c r="J164" s="263">
        <f t="shared" si="82"/>
        <v>0</v>
      </c>
      <c r="K164" s="263">
        <f t="shared" si="82"/>
        <v>0.63560000000000005</v>
      </c>
      <c r="L164" s="263">
        <f t="shared" si="82"/>
        <v>6.7570230000000011</v>
      </c>
      <c r="M164" s="263">
        <f t="shared" si="82"/>
        <v>8.9560899999999997</v>
      </c>
      <c r="N164" s="263">
        <f t="shared" si="82"/>
        <v>0</v>
      </c>
      <c r="O164" s="264">
        <f t="shared" ref="O164" si="83">SUM(O132:O163)</f>
        <v>578</v>
      </c>
      <c r="P164" s="264">
        <f t="shared" ref="P164" si="84">SUM(P132:P163)</f>
        <v>262</v>
      </c>
      <c r="Q164" s="263">
        <f t="shared" ref="Q164" si="85">SUM(Q132:Q163)</f>
        <v>16.349826</v>
      </c>
      <c r="R164" s="265">
        <f>SUM(R132:R163)</f>
        <v>31</v>
      </c>
      <c r="S164" s="265">
        <f t="shared" ref="S164:U164" si="86">SUM(S132:S163)</f>
        <v>0</v>
      </c>
      <c r="T164" s="265">
        <f t="shared" si="86"/>
        <v>0</v>
      </c>
      <c r="U164" s="264">
        <f t="shared" si="86"/>
        <v>13348.74</v>
      </c>
      <c r="V164" s="264">
        <f t="shared" ref="V164" si="87">SUM(V132:V163)</f>
        <v>0</v>
      </c>
      <c r="W164" s="264">
        <f t="shared" ref="W164" si="88">SUM(W132:W163)</f>
        <v>0</v>
      </c>
      <c r="X164" s="264">
        <f t="shared" ref="X164" si="89">SUM(X132:X163)</f>
        <v>135.6</v>
      </c>
      <c r="Y164" s="264">
        <f t="shared" ref="Y164" si="90">SUM(Y132:Y163)</f>
        <v>83.5</v>
      </c>
      <c r="Z164" s="264">
        <f t="shared" ref="Z164" si="91">SUM(Z132:Z163)</f>
        <v>0</v>
      </c>
      <c r="AA164" s="264">
        <f t="shared" ref="AA164" si="92">SUM(AA132:AA163)</f>
        <v>0</v>
      </c>
      <c r="AB164" s="264">
        <f t="shared" ref="AB164" si="93">SUM(AB132:AB163)</f>
        <v>0</v>
      </c>
      <c r="AC164" s="264">
        <f t="shared" ref="AC164" si="94">SUM(AC132:AC163)</f>
        <v>0</v>
      </c>
      <c r="AD164" s="264">
        <f t="shared" ref="AD164" si="95">SUM(AD132:AD163)</f>
        <v>285.60000000000002</v>
      </c>
      <c r="AE164" s="264">
        <f t="shared" ref="AE164" si="96">SUM(AE132:AE163)</f>
        <v>0</v>
      </c>
      <c r="AF164" s="264">
        <f t="shared" ref="AF164" si="97">SUM(AF132:AF163)</f>
        <v>0</v>
      </c>
      <c r="AG164" s="264">
        <f t="shared" ref="AG164" si="98">SUM(AG132:AG163)</f>
        <v>51</v>
      </c>
      <c r="AH164" s="264">
        <f t="shared" ref="AH164" si="99">SUM(AH132:AH163)</f>
        <v>50</v>
      </c>
      <c r="AI164" s="264">
        <f t="shared" ref="AI164" si="100">SUM(AI132:AI163)</f>
        <v>21</v>
      </c>
      <c r="AJ164" s="264">
        <f t="shared" ref="AJ164" si="101">SUM(AJ132:AJ163)</f>
        <v>34</v>
      </c>
      <c r="AK164" s="266"/>
    </row>
    <row r="165" spans="1:37" s="9" customFormat="1" ht="24.6" customHeight="1">
      <c r="A165" s="279" t="s">
        <v>13</v>
      </c>
      <c r="B165" s="11" t="s">
        <v>140</v>
      </c>
      <c r="C165" s="130">
        <v>1.511789</v>
      </c>
      <c r="D165" s="243" t="s">
        <v>49</v>
      </c>
      <c r="E165" s="243" t="s">
        <v>49</v>
      </c>
      <c r="F165" s="243" t="s">
        <v>49</v>
      </c>
      <c r="G165" s="226" t="s">
        <v>49</v>
      </c>
      <c r="H165" s="131">
        <f>C165-SUM(O165,U165:AC165)/10000</f>
        <v>1.511789</v>
      </c>
      <c r="I165" s="131" t="s">
        <v>49</v>
      </c>
      <c r="J165" s="131" t="s">
        <v>49</v>
      </c>
      <c r="K165" s="131" t="s">
        <v>49</v>
      </c>
      <c r="L165" s="131">
        <f>H165</f>
        <v>1.511789</v>
      </c>
      <c r="M165" s="131" t="s">
        <v>49</v>
      </c>
      <c r="N165" s="73" t="s">
        <v>49</v>
      </c>
      <c r="O165" s="64" t="s">
        <v>49</v>
      </c>
      <c r="P165" s="30">
        <v>954</v>
      </c>
      <c r="Q165" s="131">
        <f>SUM(G165:J165)</f>
        <v>1.511789</v>
      </c>
      <c r="R165" s="87">
        <v>11</v>
      </c>
      <c r="S165" s="155" t="s">
        <v>49</v>
      </c>
      <c r="T165" s="166" t="s">
        <v>49</v>
      </c>
      <c r="U165" s="81" t="s">
        <v>49</v>
      </c>
      <c r="V165" s="32" t="s">
        <v>49</v>
      </c>
      <c r="W165" s="32" t="s">
        <v>49</v>
      </c>
      <c r="X165" s="49" t="s">
        <v>49</v>
      </c>
      <c r="Y165" s="64" t="s">
        <v>49</v>
      </c>
      <c r="Z165" s="32" t="s">
        <v>49</v>
      </c>
      <c r="AA165" s="32" t="s">
        <v>49</v>
      </c>
      <c r="AB165" s="32" t="s">
        <v>49</v>
      </c>
      <c r="AC165" s="49" t="s">
        <v>49</v>
      </c>
      <c r="AD165" s="64" t="s">
        <v>49</v>
      </c>
      <c r="AE165" s="32" t="s">
        <v>49</v>
      </c>
      <c r="AF165" s="32" t="s">
        <v>49</v>
      </c>
      <c r="AG165" s="30">
        <v>6</v>
      </c>
      <c r="AH165" s="32" t="s">
        <v>49</v>
      </c>
      <c r="AI165" s="32" t="s">
        <v>49</v>
      </c>
      <c r="AJ165" s="32" t="s">
        <v>49</v>
      </c>
      <c r="AK165" s="63" t="s">
        <v>49</v>
      </c>
    </row>
    <row r="166" spans="1:37" s="9" customFormat="1" ht="62.25" customHeight="1" thickBot="1">
      <c r="A166" s="280"/>
      <c r="B166" s="19" t="s">
        <v>141</v>
      </c>
      <c r="C166" s="133">
        <v>4.8109999999999999</v>
      </c>
      <c r="D166" s="241" t="s">
        <v>49</v>
      </c>
      <c r="E166" s="241" t="s">
        <v>49</v>
      </c>
      <c r="F166" s="241" t="s">
        <v>49</v>
      </c>
      <c r="G166" s="227" t="s">
        <v>49</v>
      </c>
      <c r="H166" s="134">
        <f>C166-SUM(O166,U166:AC166)/10000</f>
        <v>4.8109999999999999</v>
      </c>
      <c r="I166" s="128" t="s">
        <v>49</v>
      </c>
      <c r="J166" s="128" t="s">
        <v>49</v>
      </c>
      <c r="K166" s="128" t="s">
        <v>49</v>
      </c>
      <c r="L166" s="134">
        <f>H166</f>
        <v>4.8109999999999999</v>
      </c>
      <c r="M166" s="128" t="s">
        <v>49</v>
      </c>
      <c r="N166" s="74" t="s">
        <v>49</v>
      </c>
      <c r="O166" s="67" t="s">
        <v>49</v>
      </c>
      <c r="P166" s="4">
        <v>1196</v>
      </c>
      <c r="Q166" s="128">
        <f>SUM(G166:J166)</f>
        <v>4.8109999999999999</v>
      </c>
      <c r="R166" s="89">
        <v>10</v>
      </c>
      <c r="S166" s="156" t="s">
        <v>49</v>
      </c>
      <c r="T166" s="168" t="s">
        <v>49</v>
      </c>
      <c r="U166" s="82" t="s">
        <v>49</v>
      </c>
      <c r="V166" s="33" t="s">
        <v>49</v>
      </c>
      <c r="W166" s="33" t="s">
        <v>49</v>
      </c>
      <c r="X166" s="51" t="s">
        <v>49</v>
      </c>
      <c r="Y166" s="67" t="s">
        <v>49</v>
      </c>
      <c r="Z166" s="33" t="s">
        <v>49</v>
      </c>
      <c r="AA166" s="33" t="s">
        <v>49</v>
      </c>
      <c r="AB166" s="33" t="s">
        <v>49</v>
      </c>
      <c r="AC166" s="51" t="s">
        <v>49</v>
      </c>
      <c r="AD166" s="67" t="s">
        <v>49</v>
      </c>
      <c r="AE166" s="33" t="s">
        <v>49</v>
      </c>
      <c r="AF166" s="33" t="s">
        <v>49</v>
      </c>
      <c r="AG166" s="4">
        <v>4</v>
      </c>
      <c r="AH166" s="33" t="s">
        <v>49</v>
      </c>
      <c r="AI166" s="33" t="s">
        <v>49</v>
      </c>
      <c r="AJ166" s="33">
        <v>2</v>
      </c>
      <c r="AK166" s="97" t="s">
        <v>202</v>
      </c>
    </row>
    <row r="167" spans="1:37" s="189" customFormat="1" ht="22.9" customHeight="1" thickBot="1">
      <c r="A167" s="296" t="s">
        <v>11</v>
      </c>
      <c r="B167" s="296"/>
      <c r="C167" s="207">
        <f>SUM(C165:C166)</f>
        <v>6.3227890000000002</v>
      </c>
      <c r="D167" s="207">
        <f t="shared" ref="D167:N167" si="102">SUM(D165:D166)</f>
        <v>0</v>
      </c>
      <c r="E167" s="207">
        <f t="shared" si="102"/>
        <v>0</v>
      </c>
      <c r="F167" s="207">
        <f t="shared" si="102"/>
        <v>0</v>
      </c>
      <c r="G167" s="207">
        <f t="shared" si="102"/>
        <v>0</v>
      </c>
      <c r="H167" s="207">
        <f t="shared" si="102"/>
        <v>6.3227890000000002</v>
      </c>
      <c r="I167" s="207">
        <f t="shared" si="102"/>
        <v>0</v>
      </c>
      <c r="J167" s="207">
        <f t="shared" si="102"/>
        <v>0</v>
      </c>
      <c r="K167" s="207">
        <f t="shared" si="102"/>
        <v>0</v>
      </c>
      <c r="L167" s="207">
        <f t="shared" si="102"/>
        <v>6.3227890000000002</v>
      </c>
      <c r="M167" s="207">
        <f t="shared" si="102"/>
        <v>0</v>
      </c>
      <c r="N167" s="207">
        <f t="shared" si="102"/>
        <v>0</v>
      </c>
      <c r="O167" s="208">
        <f t="shared" ref="O167" si="103">SUM(O165:O166)</f>
        <v>0</v>
      </c>
      <c r="P167" s="208">
        <f>SUM(P165:P166)</f>
        <v>2150</v>
      </c>
      <c r="Q167" s="207">
        <f>SUM(Q165:Q166)</f>
        <v>6.3227890000000002</v>
      </c>
      <c r="R167" s="209">
        <f>SUM(R165:R166)</f>
        <v>21</v>
      </c>
      <c r="S167" s="209">
        <f t="shared" ref="S167:T167" si="104">SUM(S165:S166)</f>
        <v>0</v>
      </c>
      <c r="T167" s="209">
        <f t="shared" si="104"/>
        <v>0</v>
      </c>
      <c r="U167" s="208">
        <f>SUM(U165:U166)</f>
        <v>0</v>
      </c>
      <c r="V167" s="208">
        <f t="shared" ref="V167" si="105">SUM(V165:V166)</f>
        <v>0</v>
      </c>
      <c r="W167" s="208">
        <f t="shared" ref="W167" si="106">SUM(W165:W166)</f>
        <v>0</v>
      </c>
      <c r="X167" s="208">
        <f t="shared" ref="X167" si="107">SUM(X165:X166)</f>
        <v>0</v>
      </c>
      <c r="Y167" s="208">
        <f t="shared" ref="Y167" si="108">SUM(Y165:Y166)</f>
        <v>0</v>
      </c>
      <c r="Z167" s="208">
        <f t="shared" ref="Z167:AA167" si="109">SUM(Z165:Z166)</f>
        <v>0</v>
      </c>
      <c r="AA167" s="208">
        <f t="shared" si="109"/>
        <v>0</v>
      </c>
      <c r="AB167" s="208">
        <f t="shared" ref="AB167" si="110">SUM(AB165:AB166)</f>
        <v>0</v>
      </c>
      <c r="AC167" s="208">
        <f t="shared" ref="AC167" si="111">SUM(AC165:AC166)</f>
        <v>0</v>
      </c>
      <c r="AD167" s="208">
        <f t="shared" ref="AD167" si="112">SUM(AD165:AD166)</f>
        <v>0</v>
      </c>
      <c r="AE167" s="208">
        <f t="shared" ref="AE167" si="113">SUM(AE165:AE166)</f>
        <v>0</v>
      </c>
      <c r="AF167" s="208">
        <f t="shared" ref="AF167:AG167" si="114">SUM(AF165:AF166)</f>
        <v>0</v>
      </c>
      <c r="AG167" s="208">
        <f t="shared" si="114"/>
        <v>10</v>
      </c>
      <c r="AH167" s="208">
        <f t="shared" ref="AH167" si="115">SUM(AH165:AH166)</f>
        <v>0</v>
      </c>
      <c r="AI167" s="208">
        <f t="shared" ref="AI167" si="116">SUM(AI165:AI166)</f>
        <v>0</v>
      </c>
      <c r="AJ167" s="208">
        <f t="shared" ref="AJ167" si="117">SUM(AJ165:AJ166)</f>
        <v>2</v>
      </c>
      <c r="AK167" s="210"/>
    </row>
    <row r="168" spans="1:37" s="9" customFormat="1" ht="24">
      <c r="A168" s="274" t="s">
        <v>36</v>
      </c>
      <c r="B168" s="12" t="s">
        <v>193</v>
      </c>
      <c r="C168" s="111">
        <v>0.11350499999999999</v>
      </c>
      <c r="D168" s="239">
        <v>0.11350499999999999</v>
      </c>
      <c r="E168" s="239" t="s">
        <v>49</v>
      </c>
      <c r="F168" s="239" t="s">
        <v>49</v>
      </c>
      <c r="G168" s="140">
        <v>0.104</v>
      </c>
      <c r="H168" s="117" t="s">
        <v>49</v>
      </c>
      <c r="I168" s="117" t="s">
        <v>49</v>
      </c>
      <c r="J168" s="117" t="s">
        <v>49</v>
      </c>
      <c r="K168" s="117">
        <v>0.104</v>
      </c>
      <c r="L168" s="117" t="s">
        <v>49</v>
      </c>
      <c r="M168" s="117" t="s">
        <v>49</v>
      </c>
      <c r="N168" s="75" t="s">
        <v>49</v>
      </c>
      <c r="O168" s="62" t="s">
        <v>49</v>
      </c>
      <c r="P168" s="30" t="s">
        <v>49</v>
      </c>
      <c r="Q168" s="135">
        <f>SUM(G168:J168)</f>
        <v>0.104</v>
      </c>
      <c r="R168" s="84" t="s">
        <v>49</v>
      </c>
      <c r="S168" s="149" t="s">
        <v>49</v>
      </c>
      <c r="T168" s="162" t="s">
        <v>49</v>
      </c>
      <c r="U168" s="29" t="s">
        <v>49</v>
      </c>
      <c r="V168" s="29" t="s">
        <v>49</v>
      </c>
      <c r="W168" s="29" t="s">
        <v>49</v>
      </c>
      <c r="X168" s="95" t="s">
        <v>49</v>
      </c>
      <c r="Y168" s="62" t="s">
        <v>49</v>
      </c>
      <c r="Z168" s="38" t="s">
        <v>49</v>
      </c>
      <c r="AA168" s="38" t="s">
        <v>49</v>
      </c>
      <c r="AB168" s="30">
        <v>90</v>
      </c>
      <c r="AC168" s="52" t="s">
        <v>49</v>
      </c>
      <c r="AD168" s="271" t="s">
        <v>247</v>
      </c>
      <c r="AE168" s="272"/>
      <c r="AF168" s="272"/>
      <c r="AG168" s="272"/>
      <c r="AH168" s="272"/>
      <c r="AI168" s="272"/>
      <c r="AJ168" s="272"/>
      <c r="AK168" s="273"/>
    </row>
    <row r="169" spans="1:37" s="9" customFormat="1" ht="24">
      <c r="A169" s="274"/>
      <c r="B169" s="10" t="s">
        <v>188</v>
      </c>
      <c r="C169" s="112">
        <v>0.122317</v>
      </c>
      <c r="D169" s="118">
        <v>0.122317</v>
      </c>
      <c r="E169" s="118" t="s">
        <v>49</v>
      </c>
      <c r="F169" s="118" t="s">
        <v>49</v>
      </c>
      <c r="G169" s="224">
        <f>0.104-0.0286</f>
        <v>7.5399999999999995E-2</v>
      </c>
      <c r="H169" s="118" t="s">
        <v>49</v>
      </c>
      <c r="I169" s="118" t="s">
        <v>49</v>
      </c>
      <c r="J169" s="118" t="s">
        <v>49</v>
      </c>
      <c r="K169" s="118">
        <f>0.104-0.0286</f>
        <v>7.5399999999999995E-2</v>
      </c>
      <c r="L169" s="118" t="s">
        <v>49</v>
      </c>
      <c r="M169" s="118" t="s">
        <v>49</v>
      </c>
      <c r="N169" s="71" t="s">
        <v>49</v>
      </c>
      <c r="O169" s="62">
        <v>70</v>
      </c>
      <c r="P169" s="1" t="s">
        <v>49</v>
      </c>
      <c r="Q169" s="118">
        <f t="shared" ref="Q169:Q178" si="118">SUM(G169:J169)</f>
        <v>7.5399999999999995E-2</v>
      </c>
      <c r="R169" s="85" t="s">
        <v>49</v>
      </c>
      <c r="S169" s="150" t="s">
        <v>49</v>
      </c>
      <c r="T169" s="163" t="s">
        <v>49</v>
      </c>
      <c r="U169" s="29" t="s">
        <v>49</v>
      </c>
      <c r="V169" s="29" t="s">
        <v>49</v>
      </c>
      <c r="W169" s="29" t="s">
        <v>49</v>
      </c>
      <c r="X169" s="95" t="s">
        <v>49</v>
      </c>
      <c r="Y169" s="62">
        <v>70</v>
      </c>
      <c r="Z169" s="38" t="s">
        <v>49</v>
      </c>
      <c r="AA169" s="38" t="s">
        <v>49</v>
      </c>
      <c r="AB169" s="30">
        <v>60</v>
      </c>
      <c r="AC169" s="52" t="s">
        <v>49</v>
      </c>
      <c r="AD169" s="271"/>
      <c r="AE169" s="272"/>
      <c r="AF169" s="272"/>
      <c r="AG169" s="272"/>
      <c r="AH169" s="272"/>
      <c r="AI169" s="272"/>
      <c r="AJ169" s="272"/>
      <c r="AK169" s="273"/>
    </row>
    <row r="170" spans="1:37" s="9" customFormat="1" ht="24">
      <c r="A170" s="274"/>
      <c r="B170" s="10" t="s">
        <v>189</v>
      </c>
      <c r="C170" s="112">
        <v>0.17840400000000001</v>
      </c>
      <c r="D170" s="118">
        <v>0.17840400000000001</v>
      </c>
      <c r="E170" s="118" t="s">
        <v>49</v>
      </c>
      <c r="F170" s="118" t="s">
        <v>49</v>
      </c>
      <c r="G170" s="224">
        <f>0.1343</f>
        <v>0.1343</v>
      </c>
      <c r="H170" s="118" t="s">
        <v>49</v>
      </c>
      <c r="I170" s="118" t="s">
        <v>49</v>
      </c>
      <c r="J170" s="118" t="s">
        <v>49</v>
      </c>
      <c r="K170" s="118">
        <f>0.1343</f>
        <v>0.1343</v>
      </c>
      <c r="L170" s="118" t="s">
        <v>49</v>
      </c>
      <c r="M170" s="118" t="s">
        <v>49</v>
      </c>
      <c r="N170" s="71" t="s">
        <v>49</v>
      </c>
      <c r="O170" s="62">
        <v>50</v>
      </c>
      <c r="P170" s="1" t="s">
        <v>49</v>
      </c>
      <c r="Q170" s="118">
        <f t="shared" si="118"/>
        <v>0.1343</v>
      </c>
      <c r="R170" s="85" t="s">
        <v>49</v>
      </c>
      <c r="S170" s="150" t="s">
        <v>49</v>
      </c>
      <c r="T170" s="163" t="s">
        <v>49</v>
      </c>
      <c r="U170" s="29">
        <v>120</v>
      </c>
      <c r="V170" s="29" t="s">
        <v>49</v>
      </c>
      <c r="W170" s="29" t="s">
        <v>49</v>
      </c>
      <c r="X170" s="95" t="s">
        <v>49</v>
      </c>
      <c r="Y170" s="62">
        <v>50</v>
      </c>
      <c r="Z170" s="38" t="s">
        <v>49</v>
      </c>
      <c r="AA170" s="38" t="s">
        <v>49</v>
      </c>
      <c r="AB170" s="30">
        <v>20</v>
      </c>
      <c r="AC170" s="52" t="s">
        <v>49</v>
      </c>
      <c r="AD170" s="271"/>
      <c r="AE170" s="272"/>
      <c r="AF170" s="272"/>
      <c r="AG170" s="272"/>
      <c r="AH170" s="272"/>
      <c r="AI170" s="272"/>
      <c r="AJ170" s="272"/>
      <c r="AK170" s="273"/>
    </row>
    <row r="171" spans="1:37" s="9" customFormat="1" ht="24">
      <c r="A171" s="274"/>
      <c r="B171" s="10" t="s">
        <v>190</v>
      </c>
      <c r="C171" s="112">
        <v>7.7039999999999997E-2</v>
      </c>
      <c r="D171" s="118">
        <v>7.6999999999999999E-2</v>
      </c>
      <c r="E171" s="118" t="s">
        <v>49</v>
      </c>
      <c r="F171" s="118" t="s">
        <v>49</v>
      </c>
      <c r="G171" s="224">
        <v>6.2E-2</v>
      </c>
      <c r="H171" s="118" t="s">
        <v>49</v>
      </c>
      <c r="I171" s="118" t="s">
        <v>49</v>
      </c>
      <c r="J171" s="118" t="s">
        <v>49</v>
      </c>
      <c r="K171" s="118">
        <v>6.2E-2</v>
      </c>
      <c r="L171" s="118" t="s">
        <v>49</v>
      </c>
      <c r="M171" s="118" t="s">
        <v>49</v>
      </c>
      <c r="N171" s="71" t="s">
        <v>49</v>
      </c>
      <c r="O171" s="62" t="s">
        <v>49</v>
      </c>
      <c r="P171" s="1" t="s">
        <v>49</v>
      </c>
      <c r="Q171" s="118">
        <f t="shared" si="118"/>
        <v>6.2E-2</v>
      </c>
      <c r="R171" s="85" t="s">
        <v>49</v>
      </c>
      <c r="S171" s="150" t="s">
        <v>49</v>
      </c>
      <c r="T171" s="163" t="s">
        <v>49</v>
      </c>
      <c r="U171" s="29">
        <v>30</v>
      </c>
      <c r="V171" s="29" t="s">
        <v>49</v>
      </c>
      <c r="W171" s="29" t="s">
        <v>49</v>
      </c>
      <c r="X171" s="95" t="s">
        <v>49</v>
      </c>
      <c r="Y171" s="62" t="s">
        <v>49</v>
      </c>
      <c r="Z171" s="38" t="s">
        <v>49</v>
      </c>
      <c r="AA171" s="38" t="s">
        <v>49</v>
      </c>
      <c r="AB171" s="30">
        <v>120</v>
      </c>
      <c r="AC171" s="52" t="s">
        <v>49</v>
      </c>
      <c r="AD171" s="271"/>
      <c r="AE171" s="272"/>
      <c r="AF171" s="272"/>
      <c r="AG171" s="272"/>
      <c r="AH171" s="272"/>
      <c r="AI171" s="272"/>
      <c r="AJ171" s="272"/>
      <c r="AK171" s="273"/>
    </row>
    <row r="172" spans="1:37" s="9" customFormat="1" ht="24">
      <c r="A172" s="274"/>
      <c r="B172" s="10" t="s">
        <v>191</v>
      </c>
      <c r="C172" s="112">
        <v>5.1013999999999997E-2</v>
      </c>
      <c r="D172" s="118">
        <v>5.1013999999999997E-2</v>
      </c>
      <c r="E172" s="118" t="s">
        <v>49</v>
      </c>
      <c r="F172" s="118" t="s">
        <v>49</v>
      </c>
      <c r="G172" s="224">
        <v>1.26E-2</v>
      </c>
      <c r="H172" s="118" t="s">
        <v>49</v>
      </c>
      <c r="I172" s="118" t="s">
        <v>49</v>
      </c>
      <c r="J172" s="118" t="s">
        <v>49</v>
      </c>
      <c r="K172" s="118">
        <v>1.26E-2</v>
      </c>
      <c r="L172" s="118" t="s">
        <v>49</v>
      </c>
      <c r="M172" s="118" t="s">
        <v>49</v>
      </c>
      <c r="N172" s="71" t="s">
        <v>49</v>
      </c>
      <c r="O172" s="62" t="s">
        <v>49</v>
      </c>
      <c r="P172" s="1" t="s">
        <v>49</v>
      </c>
      <c r="Q172" s="118">
        <f t="shared" si="118"/>
        <v>1.26E-2</v>
      </c>
      <c r="R172" s="85" t="s">
        <v>49</v>
      </c>
      <c r="S172" s="150" t="s">
        <v>49</v>
      </c>
      <c r="T172" s="163" t="s">
        <v>49</v>
      </c>
      <c r="U172" s="29">
        <v>60.16</v>
      </c>
      <c r="V172" s="29" t="s">
        <v>49</v>
      </c>
      <c r="W172" s="29">
        <v>72.87</v>
      </c>
      <c r="X172" s="95" t="s">
        <v>49</v>
      </c>
      <c r="Y172" s="62" t="s">
        <v>49</v>
      </c>
      <c r="Z172" s="38" t="s">
        <v>49</v>
      </c>
      <c r="AA172" s="38" t="s">
        <v>49</v>
      </c>
      <c r="AB172" s="30" t="s">
        <v>49</v>
      </c>
      <c r="AC172" s="52" t="s">
        <v>49</v>
      </c>
      <c r="AD172" s="271"/>
      <c r="AE172" s="272"/>
      <c r="AF172" s="272"/>
      <c r="AG172" s="272"/>
      <c r="AH172" s="272"/>
      <c r="AI172" s="272"/>
      <c r="AJ172" s="272"/>
      <c r="AK172" s="273"/>
    </row>
    <row r="173" spans="1:37" s="9" customFormat="1" ht="24">
      <c r="A173" s="274"/>
      <c r="B173" s="10" t="s">
        <v>192</v>
      </c>
      <c r="C173" s="112">
        <v>8.7387999999999993E-2</v>
      </c>
      <c r="D173" s="118">
        <v>8.7387999999999993E-2</v>
      </c>
      <c r="E173" s="118" t="s">
        <v>49</v>
      </c>
      <c r="F173" s="118" t="s">
        <v>49</v>
      </c>
      <c r="G173" s="224">
        <f>0.02-0.0033</f>
        <v>1.67E-2</v>
      </c>
      <c r="H173" s="118" t="s">
        <v>49</v>
      </c>
      <c r="I173" s="118" t="s">
        <v>49</v>
      </c>
      <c r="J173" s="118" t="s">
        <v>49</v>
      </c>
      <c r="K173" s="118">
        <f>0.02-0.0033</f>
        <v>1.67E-2</v>
      </c>
      <c r="L173" s="118" t="s">
        <v>49</v>
      </c>
      <c r="M173" s="118" t="s">
        <v>49</v>
      </c>
      <c r="N173" s="71" t="s">
        <v>49</v>
      </c>
      <c r="O173" s="62">
        <f>120-120</f>
        <v>0</v>
      </c>
      <c r="P173" s="1" t="s">
        <v>49</v>
      </c>
      <c r="Q173" s="118">
        <f t="shared" si="118"/>
        <v>1.67E-2</v>
      </c>
      <c r="R173" s="85" t="s">
        <v>49</v>
      </c>
      <c r="S173" s="150" t="s">
        <v>49</v>
      </c>
      <c r="T173" s="163" t="s">
        <v>49</v>
      </c>
      <c r="U173" s="29">
        <v>64.069999999999993</v>
      </c>
      <c r="V173" s="29" t="s">
        <v>49</v>
      </c>
      <c r="W173" s="29">
        <v>109.27</v>
      </c>
      <c r="X173" s="95" t="s">
        <v>49</v>
      </c>
      <c r="Y173" s="62" t="s">
        <v>49</v>
      </c>
      <c r="Z173" s="38" t="s">
        <v>49</v>
      </c>
      <c r="AA173" s="38" t="s">
        <v>49</v>
      </c>
      <c r="AB173" s="30">
        <f>20-20</f>
        <v>0</v>
      </c>
      <c r="AC173" s="52" t="s">
        <v>49</v>
      </c>
      <c r="AD173" s="271"/>
      <c r="AE173" s="272"/>
      <c r="AF173" s="272"/>
      <c r="AG173" s="272"/>
      <c r="AH173" s="272"/>
      <c r="AI173" s="272"/>
      <c r="AJ173" s="272"/>
      <c r="AK173" s="273"/>
    </row>
    <row r="174" spans="1:37" s="9" customFormat="1" ht="24">
      <c r="A174" s="274"/>
      <c r="B174" s="6" t="s">
        <v>209</v>
      </c>
      <c r="C174" s="112">
        <v>0.36989300000000003</v>
      </c>
      <c r="D174" s="118">
        <v>0.36989300000000003</v>
      </c>
      <c r="E174" s="118" t="s">
        <v>49</v>
      </c>
      <c r="F174" s="118" t="s">
        <v>49</v>
      </c>
      <c r="G174" s="224">
        <v>0.29499999999999998</v>
      </c>
      <c r="H174" s="118" t="s">
        <v>49</v>
      </c>
      <c r="I174" s="118" t="s">
        <v>49</v>
      </c>
      <c r="J174" s="118" t="s">
        <v>49</v>
      </c>
      <c r="K174" s="118">
        <v>0.29499999999999998</v>
      </c>
      <c r="L174" s="118" t="s">
        <v>49</v>
      </c>
      <c r="M174" s="118" t="s">
        <v>49</v>
      </c>
      <c r="N174" s="71" t="s">
        <v>49</v>
      </c>
      <c r="O174" s="62">
        <v>220</v>
      </c>
      <c r="P174" s="1" t="s">
        <v>49</v>
      </c>
      <c r="Q174" s="118">
        <f t="shared" si="118"/>
        <v>0.29499999999999998</v>
      </c>
      <c r="R174" s="85">
        <v>2</v>
      </c>
      <c r="S174" s="150" t="s">
        <v>49</v>
      </c>
      <c r="T174" s="163" t="s">
        <v>49</v>
      </c>
      <c r="U174" s="29">
        <v>290</v>
      </c>
      <c r="V174" s="29" t="s">
        <v>49</v>
      </c>
      <c r="W174" s="29" t="s">
        <v>49</v>
      </c>
      <c r="X174" s="95" t="s">
        <v>49</v>
      </c>
      <c r="Y174" s="62">
        <v>220</v>
      </c>
      <c r="Z174" s="38" t="s">
        <v>49</v>
      </c>
      <c r="AA174" s="38" t="s">
        <v>49</v>
      </c>
      <c r="AB174" s="30">
        <v>230</v>
      </c>
      <c r="AC174" s="52" t="s">
        <v>49</v>
      </c>
      <c r="AD174" s="271"/>
      <c r="AE174" s="272"/>
      <c r="AF174" s="272"/>
      <c r="AG174" s="272"/>
      <c r="AH174" s="272"/>
      <c r="AI174" s="272"/>
      <c r="AJ174" s="272"/>
      <c r="AK174" s="273"/>
    </row>
    <row r="175" spans="1:37" s="9" customFormat="1" ht="12">
      <c r="A175" s="274"/>
      <c r="B175" s="6" t="s">
        <v>142</v>
      </c>
      <c r="C175" s="112">
        <v>0.46593600000000002</v>
      </c>
      <c r="D175" s="118">
        <v>0.46593600000000002</v>
      </c>
      <c r="E175" s="118" t="s">
        <v>49</v>
      </c>
      <c r="F175" s="118" t="s">
        <v>49</v>
      </c>
      <c r="G175" s="224">
        <v>0.439</v>
      </c>
      <c r="H175" s="118" t="s">
        <v>49</v>
      </c>
      <c r="I175" s="118" t="s">
        <v>49</v>
      </c>
      <c r="J175" s="118" t="s">
        <v>49</v>
      </c>
      <c r="K175" s="118">
        <v>0.439</v>
      </c>
      <c r="L175" s="118" t="s">
        <v>49</v>
      </c>
      <c r="M175" s="118" t="s">
        <v>49</v>
      </c>
      <c r="N175" s="71" t="s">
        <v>49</v>
      </c>
      <c r="O175" s="62" t="s">
        <v>49</v>
      </c>
      <c r="P175" s="1" t="s">
        <v>49</v>
      </c>
      <c r="Q175" s="118">
        <f t="shared" si="118"/>
        <v>0.439</v>
      </c>
      <c r="R175" s="85" t="s">
        <v>49</v>
      </c>
      <c r="S175" s="150" t="s">
        <v>49</v>
      </c>
      <c r="T175" s="163" t="s">
        <v>49</v>
      </c>
      <c r="U175" s="29">
        <v>70</v>
      </c>
      <c r="V175" s="29" t="s">
        <v>49</v>
      </c>
      <c r="W175" s="29" t="s">
        <v>49</v>
      </c>
      <c r="X175" s="95" t="s">
        <v>49</v>
      </c>
      <c r="Y175" s="62" t="s">
        <v>49</v>
      </c>
      <c r="Z175" s="38" t="s">
        <v>49</v>
      </c>
      <c r="AA175" s="38" t="s">
        <v>49</v>
      </c>
      <c r="AB175" s="30">
        <v>190</v>
      </c>
      <c r="AC175" s="52" t="s">
        <v>49</v>
      </c>
      <c r="AD175" s="271"/>
      <c r="AE175" s="272"/>
      <c r="AF175" s="272"/>
      <c r="AG175" s="272"/>
      <c r="AH175" s="272"/>
      <c r="AI175" s="272"/>
      <c r="AJ175" s="272"/>
      <c r="AK175" s="273"/>
    </row>
    <row r="176" spans="1:37" s="9" customFormat="1" ht="24">
      <c r="A176" s="274"/>
      <c r="B176" s="6" t="s">
        <v>143</v>
      </c>
      <c r="C176" s="112">
        <v>4.4868999999999999E-2</v>
      </c>
      <c r="D176" s="118">
        <v>4.4868999999999999E-2</v>
      </c>
      <c r="E176" s="118" t="s">
        <v>49</v>
      </c>
      <c r="F176" s="118" t="s">
        <v>49</v>
      </c>
      <c r="G176" s="224">
        <v>2.64E-2</v>
      </c>
      <c r="H176" s="118" t="s">
        <v>49</v>
      </c>
      <c r="I176" s="118" t="s">
        <v>49</v>
      </c>
      <c r="J176" s="118" t="s">
        <v>49</v>
      </c>
      <c r="K176" s="118">
        <v>2.64E-2</v>
      </c>
      <c r="L176" s="118" t="s">
        <v>49</v>
      </c>
      <c r="M176" s="118" t="s">
        <v>49</v>
      </c>
      <c r="N176" s="71" t="s">
        <v>49</v>
      </c>
      <c r="O176" s="62">
        <v>120</v>
      </c>
      <c r="P176" s="1" t="s">
        <v>49</v>
      </c>
      <c r="Q176" s="118">
        <f t="shared" si="118"/>
        <v>2.64E-2</v>
      </c>
      <c r="R176" s="85" t="s">
        <v>49</v>
      </c>
      <c r="S176" s="150" t="s">
        <v>49</v>
      </c>
      <c r="T176" s="163" t="s">
        <v>49</v>
      </c>
      <c r="U176" s="29" t="s">
        <v>49</v>
      </c>
      <c r="V176" s="29" t="s">
        <v>49</v>
      </c>
      <c r="W176" s="29" t="s">
        <v>49</v>
      </c>
      <c r="X176" s="95" t="s">
        <v>49</v>
      </c>
      <c r="Y176" s="62">
        <v>120</v>
      </c>
      <c r="Z176" s="38" t="s">
        <v>49</v>
      </c>
      <c r="AA176" s="38" t="s">
        <v>49</v>
      </c>
      <c r="AB176" s="30">
        <v>30</v>
      </c>
      <c r="AC176" s="52" t="s">
        <v>49</v>
      </c>
      <c r="AD176" s="271"/>
      <c r="AE176" s="272"/>
      <c r="AF176" s="272"/>
      <c r="AG176" s="272"/>
      <c r="AH176" s="272"/>
      <c r="AI176" s="272"/>
      <c r="AJ176" s="272"/>
      <c r="AK176" s="273"/>
    </row>
    <row r="177" spans="1:37" s="9" customFormat="1" ht="24">
      <c r="A177" s="274"/>
      <c r="B177" s="6" t="s">
        <v>144</v>
      </c>
      <c r="C177" s="112">
        <v>0.13303899999999999</v>
      </c>
      <c r="D177" s="118">
        <v>0.13303899999999999</v>
      </c>
      <c r="E177" s="118" t="s">
        <v>49</v>
      </c>
      <c r="F177" s="118" t="s">
        <v>49</v>
      </c>
      <c r="G177" s="224">
        <f>0.0837</f>
        <v>8.3699999999999997E-2</v>
      </c>
      <c r="H177" s="118" t="s">
        <v>49</v>
      </c>
      <c r="I177" s="118" t="s">
        <v>49</v>
      </c>
      <c r="J177" s="118" t="s">
        <v>49</v>
      </c>
      <c r="K177" s="118">
        <f>0.0837</f>
        <v>8.3699999999999997E-2</v>
      </c>
      <c r="L177" s="118" t="s">
        <v>49</v>
      </c>
      <c r="M177" s="118" t="s">
        <v>49</v>
      </c>
      <c r="N177" s="71" t="s">
        <v>49</v>
      </c>
      <c r="O177" s="60" t="s">
        <v>49</v>
      </c>
      <c r="P177" s="4" t="s">
        <v>49</v>
      </c>
      <c r="Q177" s="118">
        <f t="shared" si="118"/>
        <v>8.3699999999999997E-2</v>
      </c>
      <c r="R177" s="85" t="s">
        <v>49</v>
      </c>
      <c r="S177" s="150" t="s">
        <v>49</v>
      </c>
      <c r="T177" s="163" t="s">
        <v>49</v>
      </c>
      <c r="U177" s="29">
        <v>52.9</v>
      </c>
      <c r="V177" s="29" t="s">
        <v>49</v>
      </c>
      <c r="W177" s="29" t="s">
        <v>49</v>
      </c>
      <c r="X177" s="95" t="s">
        <v>49</v>
      </c>
      <c r="Y177" s="54" t="s">
        <v>49</v>
      </c>
      <c r="Z177" s="36">
        <v>161</v>
      </c>
      <c r="AA177" s="38" t="s">
        <v>49</v>
      </c>
      <c r="AB177" s="1">
        <f>186+149.66</f>
        <v>335.65999999999997</v>
      </c>
      <c r="AC177" s="52" t="s">
        <v>49</v>
      </c>
      <c r="AD177" s="271"/>
      <c r="AE177" s="272"/>
      <c r="AF177" s="272"/>
      <c r="AG177" s="272"/>
      <c r="AH177" s="272"/>
      <c r="AI177" s="272"/>
      <c r="AJ177" s="272"/>
      <c r="AK177" s="273"/>
    </row>
    <row r="178" spans="1:37" s="9" customFormat="1" ht="24.75" thickBot="1">
      <c r="A178" s="274"/>
      <c r="B178" s="16" t="s">
        <v>176</v>
      </c>
      <c r="C178" s="114">
        <v>0.10970000000000001</v>
      </c>
      <c r="D178" s="242">
        <v>0.10970000000000001</v>
      </c>
      <c r="E178" s="242" t="s">
        <v>49</v>
      </c>
      <c r="F178" s="242" t="s">
        <v>49</v>
      </c>
      <c r="G178" s="141">
        <v>0.10970000000000001</v>
      </c>
      <c r="H178" s="125" t="s">
        <v>49</v>
      </c>
      <c r="I178" s="125" t="s">
        <v>49</v>
      </c>
      <c r="J178" s="125" t="s">
        <v>49</v>
      </c>
      <c r="K178" s="135">
        <v>0.10970000000000001</v>
      </c>
      <c r="L178" s="135" t="s">
        <v>49</v>
      </c>
      <c r="M178" s="135" t="s">
        <v>49</v>
      </c>
      <c r="N178" s="21" t="s">
        <v>49</v>
      </c>
      <c r="O178" s="60" t="s">
        <v>49</v>
      </c>
      <c r="P178" s="4" t="s">
        <v>49</v>
      </c>
      <c r="Q178" s="135">
        <f t="shared" si="118"/>
        <v>0.10970000000000001</v>
      </c>
      <c r="R178" s="86" t="s">
        <v>49</v>
      </c>
      <c r="S178" s="151" t="s">
        <v>49</v>
      </c>
      <c r="T178" s="165" t="s">
        <v>49</v>
      </c>
      <c r="U178" s="78" t="s">
        <v>49</v>
      </c>
      <c r="V178" s="80" t="s">
        <v>49</v>
      </c>
      <c r="W178" s="39">
        <v>135</v>
      </c>
      <c r="X178" s="188" t="s">
        <v>49</v>
      </c>
      <c r="Y178" s="96">
        <v>103.5</v>
      </c>
      <c r="Z178" s="40" t="s">
        <v>49</v>
      </c>
      <c r="AA178" s="40" t="s">
        <v>49</v>
      </c>
      <c r="AB178" s="41"/>
      <c r="AC178" s="104" t="s">
        <v>49</v>
      </c>
      <c r="AD178" s="271"/>
      <c r="AE178" s="272"/>
      <c r="AF178" s="272"/>
      <c r="AG178" s="272"/>
      <c r="AH178" s="272"/>
      <c r="AI178" s="272"/>
      <c r="AJ178" s="272"/>
      <c r="AK178" s="273"/>
    </row>
    <row r="179" spans="1:37" s="189" customFormat="1" ht="16.899999999999999" customHeight="1" thickBot="1">
      <c r="A179" s="297" t="s">
        <v>11</v>
      </c>
      <c r="B179" s="297"/>
      <c r="C179" s="190">
        <f>SUM(C168:C178)</f>
        <v>1.7531049999999999</v>
      </c>
      <c r="D179" s="190">
        <f>SUM(D168:D178)</f>
        <v>1.7530649999999999</v>
      </c>
      <c r="E179" s="190">
        <f t="shared" ref="E179:N179" si="119">SUM(E168:E178)</f>
        <v>0</v>
      </c>
      <c r="F179" s="190">
        <f t="shared" si="119"/>
        <v>0</v>
      </c>
      <c r="G179" s="190">
        <f t="shared" si="119"/>
        <v>1.3587999999999998</v>
      </c>
      <c r="H179" s="190">
        <f t="shared" si="119"/>
        <v>0</v>
      </c>
      <c r="I179" s="190">
        <f t="shared" si="119"/>
        <v>0</v>
      </c>
      <c r="J179" s="190">
        <f t="shared" si="119"/>
        <v>0</v>
      </c>
      <c r="K179" s="190">
        <f t="shared" si="119"/>
        <v>1.3587999999999998</v>
      </c>
      <c r="L179" s="190">
        <f t="shared" si="119"/>
        <v>0</v>
      </c>
      <c r="M179" s="190">
        <f t="shared" si="119"/>
        <v>0</v>
      </c>
      <c r="N179" s="190">
        <f t="shared" si="119"/>
        <v>0</v>
      </c>
      <c r="O179" s="191">
        <f>SUM(O168:O178)</f>
        <v>460</v>
      </c>
      <c r="P179" s="191">
        <f>SUM(P168:P178)</f>
        <v>0</v>
      </c>
      <c r="Q179" s="190">
        <f>SUM(Q168:Q178)</f>
        <v>1.3587999999999998</v>
      </c>
      <c r="R179" s="192">
        <f>SUM(R168:R178)</f>
        <v>2</v>
      </c>
      <c r="S179" s="192">
        <f t="shared" ref="S179:T179" si="120">SUM(S168:S178)</f>
        <v>0</v>
      </c>
      <c r="T179" s="192">
        <f t="shared" si="120"/>
        <v>0</v>
      </c>
      <c r="U179" s="191">
        <f>SUM(U168:U178)</f>
        <v>687.13</v>
      </c>
      <c r="V179" s="191">
        <f t="shared" ref="V179:Y179" si="121">SUM(V168:V178)</f>
        <v>0</v>
      </c>
      <c r="W179" s="191">
        <f t="shared" si="121"/>
        <v>317.14</v>
      </c>
      <c r="X179" s="191">
        <f t="shared" si="121"/>
        <v>0</v>
      </c>
      <c r="Y179" s="191">
        <f t="shared" si="121"/>
        <v>563.5</v>
      </c>
      <c r="Z179" s="191">
        <f t="shared" ref="Z179" si="122">SUM(Z168:Z178)</f>
        <v>161</v>
      </c>
      <c r="AA179" s="191">
        <f t="shared" ref="AA179" si="123">SUM(AA168:AA178)</f>
        <v>0</v>
      </c>
      <c r="AB179" s="191">
        <f t="shared" ref="AB179" si="124">SUM(AB168:AB178)</f>
        <v>1075.6599999999999</v>
      </c>
      <c r="AC179" s="191">
        <f t="shared" ref="AC179" si="125">SUM(AC168:AC178)</f>
        <v>0</v>
      </c>
      <c r="AD179" s="191">
        <f t="shared" ref="AD179" si="126">SUM(AD168:AD178)</f>
        <v>0</v>
      </c>
      <c r="AE179" s="191">
        <f t="shared" ref="AE179" si="127">SUM(AE168:AE178)</f>
        <v>0</v>
      </c>
      <c r="AF179" s="191">
        <f t="shared" ref="AF179" si="128">SUM(AF168:AF178)</f>
        <v>0</v>
      </c>
      <c r="AG179" s="191">
        <f t="shared" ref="AG179" si="129">SUM(AG168:AG178)</f>
        <v>0</v>
      </c>
      <c r="AH179" s="191">
        <f t="shared" ref="AH179" si="130">SUM(AH168:AH178)</f>
        <v>0</v>
      </c>
      <c r="AI179" s="191">
        <f t="shared" ref="AI179" si="131">SUM(AI168:AI178)</f>
        <v>0</v>
      </c>
      <c r="AJ179" s="191">
        <f t="shared" ref="AJ179" si="132">SUM(AJ168:AJ178)</f>
        <v>0</v>
      </c>
      <c r="AK179" s="193"/>
    </row>
    <row r="180" spans="1:37" s="9" customFormat="1" ht="19.149999999999999" customHeight="1">
      <c r="A180" s="298" t="s">
        <v>12</v>
      </c>
      <c r="B180" s="12" t="s">
        <v>145</v>
      </c>
      <c r="C180" s="130">
        <v>0.41399999999999998</v>
      </c>
      <c r="D180" s="243" t="s">
        <v>49</v>
      </c>
      <c r="E180" s="243" t="s">
        <v>49</v>
      </c>
      <c r="F180" s="243" t="s">
        <v>49</v>
      </c>
      <c r="G180" s="226" t="s">
        <v>49</v>
      </c>
      <c r="H180" s="131">
        <f>C180-SUM(O180,U180:AC180)/10000</f>
        <v>0.35699999999999998</v>
      </c>
      <c r="I180" s="117" t="s">
        <v>49</v>
      </c>
      <c r="J180" s="131" t="s">
        <v>49</v>
      </c>
      <c r="K180" s="131" t="s">
        <v>49</v>
      </c>
      <c r="L180" s="131">
        <f>H180</f>
        <v>0.35699999999999998</v>
      </c>
      <c r="M180" s="117" t="str">
        <f>I180</f>
        <v>x</v>
      </c>
      <c r="N180" s="73" t="s">
        <v>49</v>
      </c>
      <c r="O180" s="83">
        <v>570</v>
      </c>
      <c r="P180" s="53">
        <v>1600</v>
      </c>
      <c r="Q180" s="134">
        <f>SUM(G180:J180)</f>
        <v>0.35699999999999998</v>
      </c>
      <c r="R180" s="87">
        <v>3</v>
      </c>
      <c r="S180" s="171" t="s">
        <v>49</v>
      </c>
      <c r="T180" s="172" t="s">
        <v>49</v>
      </c>
      <c r="U180" s="80" t="s">
        <v>49</v>
      </c>
      <c r="V180" s="32" t="s">
        <v>49</v>
      </c>
      <c r="W180" s="42" t="s">
        <v>49</v>
      </c>
      <c r="X180" s="49" t="s">
        <v>49</v>
      </c>
      <c r="Y180" s="64" t="s">
        <v>49</v>
      </c>
      <c r="Z180" s="32" t="s">
        <v>49</v>
      </c>
      <c r="AA180" s="32" t="s">
        <v>49</v>
      </c>
      <c r="AB180" s="32" t="s">
        <v>49</v>
      </c>
      <c r="AC180" s="49" t="s">
        <v>49</v>
      </c>
      <c r="AD180" s="64" t="s">
        <v>49</v>
      </c>
      <c r="AE180" s="32" t="s">
        <v>49</v>
      </c>
      <c r="AF180" s="32" t="s">
        <v>49</v>
      </c>
      <c r="AG180" s="31" t="s">
        <v>49</v>
      </c>
      <c r="AH180" s="32" t="s">
        <v>49</v>
      </c>
      <c r="AI180" s="32" t="s">
        <v>49</v>
      </c>
      <c r="AJ180" s="32" t="s">
        <v>49</v>
      </c>
      <c r="AK180" s="68" t="s">
        <v>49</v>
      </c>
    </row>
    <row r="181" spans="1:37" s="9" customFormat="1" ht="18" customHeight="1">
      <c r="A181" s="299"/>
      <c r="B181" s="6" t="s">
        <v>146</v>
      </c>
      <c r="C181" s="112">
        <v>0.65400000000000003</v>
      </c>
      <c r="D181" s="120" t="s">
        <v>49</v>
      </c>
      <c r="E181" s="120" t="s">
        <v>49</v>
      </c>
      <c r="F181" s="120" t="s">
        <v>49</v>
      </c>
      <c r="G181" s="136" t="s">
        <v>49</v>
      </c>
      <c r="H181" s="131">
        <f t="shared" ref="H181:H199" si="133">C181-SUM(O181,U181:AC181)/10000</f>
        <v>0.65400000000000003</v>
      </c>
      <c r="I181" s="118" t="s">
        <v>49</v>
      </c>
      <c r="J181" s="120" t="s">
        <v>49</v>
      </c>
      <c r="K181" s="120" t="s">
        <v>49</v>
      </c>
      <c r="L181" s="131">
        <f t="shared" ref="L181:L205" si="134">H181</f>
        <v>0.65400000000000003</v>
      </c>
      <c r="M181" s="117" t="str">
        <f t="shared" ref="M181:M205" si="135">I181</f>
        <v>x</v>
      </c>
      <c r="N181" s="72" t="s">
        <v>49</v>
      </c>
      <c r="O181" s="60" t="s">
        <v>49</v>
      </c>
      <c r="P181" s="93" t="s">
        <v>49</v>
      </c>
      <c r="Q181" s="120">
        <f t="shared" ref="Q181:Q205" si="136">SUM(G181:J181)</f>
        <v>0.65400000000000003</v>
      </c>
      <c r="R181" s="88">
        <v>1</v>
      </c>
      <c r="S181" s="153" t="s">
        <v>49</v>
      </c>
      <c r="T181" s="167" t="s">
        <v>49</v>
      </c>
      <c r="U181" s="78" t="s">
        <v>49</v>
      </c>
      <c r="V181" s="3" t="s">
        <v>49</v>
      </c>
      <c r="W181" s="43" t="s">
        <v>49</v>
      </c>
      <c r="X181" s="50" t="s">
        <v>49</v>
      </c>
      <c r="Y181" s="66" t="s">
        <v>49</v>
      </c>
      <c r="Z181" s="3" t="s">
        <v>49</v>
      </c>
      <c r="AA181" s="3" t="s">
        <v>49</v>
      </c>
      <c r="AB181" s="3" t="s">
        <v>49</v>
      </c>
      <c r="AC181" s="50" t="s">
        <v>49</v>
      </c>
      <c r="AD181" s="66" t="s">
        <v>49</v>
      </c>
      <c r="AE181" s="3" t="s">
        <v>49</v>
      </c>
      <c r="AF181" s="3" t="s">
        <v>49</v>
      </c>
      <c r="AG181" s="4">
        <v>1</v>
      </c>
      <c r="AH181" s="3" t="s">
        <v>49</v>
      </c>
      <c r="AI181" s="3" t="s">
        <v>49</v>
      </c>
      <c r="AJ181" s="3" t="s">
        <v>49</v>
      </c>
      <c r="AK181" s="23" t="s">
        <v>49</v>
      </c>
    </row>
    <row r="182" spans="1:37" s="9" customFormat="1" ht="17.25" customHeight="1">
      <c r="A182" s="299"/>
      <c r="B182" s="6" t="s">
        <v>152</v>
      </c>
      <c r="C182" s="119">
        <v>1.956</v>
      </c>
      <c r="D182" s="120" t="s">
        <v>49</v>
      </c>
      <c r="E182" s="120" t="s">
        <v>49</v>
      </c>
      <c r="F182" s="120" t="s">
        <v>49</v>
      </c>
      <c r="G182" s="136" t="s">
        <v>49</v>
      </c>
      <c r="H182" s="131">
        <f t="shared" si="133"/>
        <v>1.956</v>
      </c>
      <c r="I182" s="118" t="s">
        <v>49</v>
      </c>
      <c r="J182" s="120" t="s">
        <v>49</v>
      </c>
      <c r="K182" s="120" t="s">
        <v>49</v>
      </c>
      <c r="L182" s="131">
        <f t="shared" si="134"/>
        <v>1.956</v>
      </c>
      <c r="M182" s="117" t="str">
        <f t="shared" si="135"/>
        <v>x</v>
      </c>
      <c r="N182" s="72" t="s">
        <v>49</v>
      </c>
      <c r="O182" s="60" t="s">
        <v>49</v>
      </c>
      <c r="P182" s="93" t="s">
        <v>49</v>
      </c>
      <c r="Q182" s="120">
        <f t="shared" si="136"/>
        <v>1.956</v>
      </c>
      <c r="R182" s="88">
        <v>4</v>
      </c>
      <c r="S182" s="153" t="s">
        <v>49</v>
      </c>
      <c r="T182" s="167" t="s">
        <v>49</v>
      </c>
      <c r="U182" s="78" t="s">
        <v>49</v>
      </c>
      <c r="V182" s="3" t="s">
        <v>49</v>
      </c>
      <c r="W182" s="43" t="s">
        <v>49</v>
      </c>
      <c r="X182" s="50" t="s">
        <v>49</v>
      </c>
      <c r="Y182" s="66" t="s">
        <v>49</v>
      </c>
      <c r="Z182" s="3" t="s">
        <v>49</v>
      </c>
      <c r="AA182" s="3" t="s">
        <v>49</v>
      </c>
      <c r="AB182" s="3" t="s">
        <v>49</v>
      </c>
      <c r="AC182" s="50" t="s">
        <v>49</v>
      </c>
      <c r="AD182" s="66" t="s">
        <v>49</v>
      </c>
      <c r="AE182" s="3" t="s">
        <v>49</v>
      </c>
      <c r="AF182" s="3" t="s">
        <v>49</v>
      </c>
      <c r="AG182" s="4">
        <v>14</v>
      </c>
      <c r="AH182" s="3" t="s">
        <v>49</v>
      </c>
      <c r="AI182" s="3" t="s">
        <v>49</v>
      </c>
      <c r="AJ182" s="3" t="s">
        <v>49</v>
      </c>
      <c r="AK182" s="23" t="s">
        <v>49</v>
      </c>
    </row>
    <row r="183" spans="1:37" s="15" customFormat="1" ht="19.5" customHeight="1">
      <c r="A183" s="299"/>
      <c r="B183" s="6" t="s">
        <v>153</v>
      </c>
      <c r="C183" s="119">
        <v>5.0359999999999996</v>
      </c>
      <c r="D183" s="120" t="s">
        <v>49</v>
      </c>
      <c r="E183" s="120" t="s">
        <v>49</v>
      </c>
      <c r="F183" s="120" t="s">
        <v>49</v>
      </c>
      <c r="G183" s="136" t="s">
        <v>49</v>
      </c>
      <c r="H183" s="131">
        <v>3.7664</v>
      </c>
      <c r="I183" s="118">
        <v>1.264</v>
      </c>
      <c r="J183" s="120" t="s">
        <v>49</v>
      </c>
      <c r="K183" s="120" t="s">
        <v>49</v>
      </c>
      <c r="L183" s="131">
        <f t="shared" si="134"/>
        <v>3.7664</v>
      </c>
      <c r="M183" s="117">
        <f t="shared" si="135"/>
        <v>1.264</v>
      </c>
      <c r="N183" s="72" t="s">
        <v>49</v>
      </c>
      <c r="O183" s="60">
        <v>95</v>
      </c>
      <c r="P183" s="93" t="s">
        <v>49</v>
      </c>
      <c r="Q183" s="120">
        <f t="shared" si="136"/>
        <v>5.0304000000000002</v>
      </c>
      <c r="R183" s="88">
        <v>10</v>
      </c>
      <c r="S183" s="153" t="s">
        <v>49</v>
      </c>
      <c r="T183" s="167" t="s">
        <v>49</v>
      </c>
      <c r="U183" s="78" t="s">
        <v>49</v>
      </c>
      <c r="V183" s="3" t="s">
        <v>49</v>
      </c>
      <c r="W183" s="43" t="s">
        <v>49</v>
      </c>
      <c r="X183" s="50" t="s">
        <v>49</v>
      </c>
      <c r="Y183" s="66" t="s">
        <v>49</v>
      </c>
      <c r="Z183" s="3" t="s">
        <v>49</v>
      </c>
      <c r="AA183" s="3" t="s">
        <v>49</v>
      </c>
      <c r="AB183" s="3" t="s">
        <v>49</v>
      </c>
      <c r="AC183" s="50" t="s">
        <v>49</v>
      </c>
      <c r="AD183" s="66" t="s">
        <v>49</v>
      </c>
      <c r="AE183" s="3" t="s">
        <v>49</v>
      </c>
      <c r="AF183" s="3" t="s">
        <v>49</v>
      </c>
      <c r="AG183" s="4">
        <v>20</v>
      </c>
      <c r="AH183" s="3" t="s">
        <v>49</v>
      </c>
      <c r="AI183" s="3" t="s">
        <v>49</v>
      </c>
      <c r="AJ183" s="3" t="s">
        <v>49</v>
      </c>
      <c r="AK183" s="55" t="s">
        <v>49</v>
      </c>
    </row>
    <row r="184" spans="1:37" s="9" customFormat="1" ht="18.75" customHeight="1">
      <c r="A184" s="299"/>
      <c r="B184" s="6" t="s">
        <v>154</v>
      </c>
      <c r="C184" s="112">
        <v>0.35</v>
      </c>
      <c r="D184" s="120" t="s">
        <v>49</v>
      </c>
      <c r="E184" s="120" t="s">
        <v>49</v>
      </c>
      <c r="F184" s="120" t="s">
        <v>49</v>
      </c>
      <c r="G184" s="136" t="s">
        <v>49</v>
      </c>
      <c r="H184" s="131" t="s">
        <v>49</v>
      </c>
      <c r="I184" s="118">
        <v>0.35</v>
      </c>
      <c r="J184" s="120" t="s">
        <v>49</v>
      </c>
      <c r="K184" s="120" t="s">
        <v>49</v>
      </c>
      <c r="L184" s="131" t="str">
        <f t="shared" si="134"/>
        <v>x</v>
      </c>
      <c r="M184" s="117">
        <f t="shared" si="135"/>
        <v>0.35</v>
      </c>
      <c r="N184" s="72" t="s">
        <v>49</v>
      </c>
      <c r="O184" s="60" t="s">
        <v>49</v>
      </c>
      <c r="P184" s="93" t="s">
        <v>49</v>
      </c>
      <c r="Q184" s="120">
        <f t="shared" si="136"/>
        <v>0.35</v>
      </c>
      <c r="R184" s="88" t="s">
        <v>49</v>
      </c>
      <c r="S184" s="153" t="s">
        <v>49</v>
      </c>
      <c r="T184" s="167" t="s">
        <v>49</v>
      </c>
      <c r="U184" s="78" t="s">
        <v>49</v>
      </c>
      <c r="V184" s="3" t="s">
        <v>49</v>
      </c>
      <c r="W184" s="43" t="s">
        <v>49</v>
      </c>
      <c r="X184" s="50" t="s">
        <v>49</v>
      </c>
      <c r="Y184" s="66" t="s">
        <v>49</v>
      </c>
      <c r="Z184" s="3" t="s">
        <v>49</v>
      </c>
      <c r="AA184" s="3" t="s">
        <v>49</v>
      </c>
      <c r="AB184" s="3" t="s">
        <v>49</v>
      </c>
      <c r="AC184" s="50" t="s">
        <v>49</v>
      </c>
      <c r="AD184" s="66" t="s">
        <v>49</v>
      </c>
      <c r="AE184" s="3" t="s">
        <v>49</v>
      </c>
      <c r="AF184" s="3" t="s">
        <v>49</v>
      </c>
      <c r="AG184" s="4">
        <v>5</v>
      </c>
      <c r="AH184" s="3" t="s">
        <v>49</v>
      </c>
      <c r="AI184" s="3" t="s">
        <v>49</v>
      </c>
      <c r="AJ184" s="3" t="s">
        <v>49</v>
      </c>
      <c r="AK184" s="23" t="s">
        <v>49</v>
      </c>
    </row>
    <row r="185" spans="1:37" s="9" customFormat="1" ht="18" customHeight="1">
      <c r="A185" s="299"/>
      <c r="B185" s="6" t="s">
        <v>155</v>
      </c>
      <c r="C185" s="112">
        <v>1</v>
      </c>
      <c r="D185" s="120" t="s">
        <v>49</v>
      </c>
      <c r="E185" s="120" t="s">
        <v>49</v>
      </c>
      <c r="F185" s="120" t="s">
        <v>49</v>
      </c>
      <c r="G185" s="136" t="s">
        <v>49</v>
      </c>
      <c r="H185" s="131" t="s">
        <v>49</v>
      </c>
      <c r="I185" s="118">
        <v>1</v>
      </c>
      <c r="J185" s="120" t="s">
        <v>49</v>
      </c>
      <c r="K185" s="120" t="s">
        <v>49</v>
      </c>
      <c r="L185" s="131" t="str">
        <f t="shared" si="134"/>
        <v>x</v>
      </c>
      <c r="M185" s="117">
        <f t="shared" si="135"/>
        <v>1</v>
      </c>
      <c r="N185" s="72" t="s">
        <v>49</v>
      </c>
      <c r="O185" s="60" t="s">
        <v>49</v>
      </c>
      <c r="P185" s="93" t="s">
        <v>49</v>
      </c>
      <c r="Q185" s="120">
        <f t="shared" si="136"/>
        <v>1</v>
      </c>
      <c r="R185" s="88" t="s">
        <v>49</v>
      </c>
      <c r="S185" s="153" t="s">
        <v>49</v>
      </c>
      <c r="T185" s="167" t="s">
        <v>49</v>
      </c>
      <c r="U185" s="78" t="s">
        <v>49</v>
      </c>
      <c r="V185" s="3" t="s">
        <v>49</v>
      </c>
      <c r="W185" s="43" t="s">
        <v>49</v>
      </c>
      <c r="X185" s="50" t="s">
        <v>49</v>
      </c>
      <c r="Y185" s="66" t="s">
        <v>49</v>
      </c>
      <c r="Z185" s="3" t="s">
        <v>49</v>
      </c>
      <c r="AA185" s="3" t="s">
        <v>49</v>
      </c>
      <c r="AB185" s="3" t="s">
        <v>49</v>
      </c>
      <c r="AC185" s="50" t="s">
        <v>49</v>
      </c>
      <c r="AD185" s="66" t="s">
        <v>49</v>
      </c>
      <c r="AE185" s="3" t="s">
        <v>49</v>
      </c>
      <c r="AF185" s="3" t="s">
        <v>49</v>
      </c>
      <c r="AG185" s="262">
        <f>2-2</f>
        <v>0</v>
      </c>
      <c r="AH185" s="3" t="s">
        <v>49</v>
      </c>
      <c r="AI185" s="3" t="s">
        <v>49</v>
      </c>
      <c r="AJ185" s="3" t="s">
        <v>49</v>
      </c>
      <c r="AK185" s="23" t="s">
        <v>49</v>
      </c>
    </row>
    <row r="186" spans="1:37" s="9" customFormat="1" ht="18" customHeight="1">
      <c r="A186" s="299"/>
      <c r="B186" s="6" t="s">
        <v>156</v>
      </c>
      <c r="C186" s="112">
        <v>0.48</v>
      </c>
      <c r="D186" s="120" t="s">
        <v>49</v>
      </c>
      <c r="E186" s="120" t="s">
        <v>49</v>
      </c>
      <c r="F186" s="120" t="s">
        <v>49</v>
      </c>
      <c r="G186" s="136" t="s">
        <v>49</v>
      </c>
      <c r="H186" s="131" t="s">
        <v>49</v>
      </c>
      <c r="I186" s="118">
        <v>0.48</v>
      </c>
      <c r="J186" s="120" t="s">
        <v>49</v>
      </c>
      <c r="K186" s="120" t="s">
        <v>49</v>
      </c>
      <c r="L186" s="131" t="str">
        <f t="shared" si="134"/>
        <v>x</v>
      </c>
      <c r="M186" s="117">
        <f t="shared" si="135"/>
        <v>0.48</v>
      </c>
      <c r="N186" s="72" t="s">
        <v>49</v>
      </c>
      <c r="O186" s="60" t="s">
        <v>49</v>
      </c>
      <c r="P186" s="93" t="s">
        <v>49</v>
      </c>
      <c r="Q186" s="120">
        <f t="shared" si="136"/>
        <v>0.48</v>
      </c>
      <c r="R186" s="88">
        <v>1</v>
      </c>
      <c r="S186" s="153" t="s">
        <v>49</v>
      </c>
      <c r="T186" s="167" t="s">
        <v>49</v>
      </c>
      <c r="U186" s="78" t="s">
        <v>49</v>
      </c>
      <c r="V186" s="3" t="s">
        <v>49</v>
      </c>
      <c r="W186" s="43" t="s">
        <v>49</v>
      </c>
      <c r="X186" s="50" t="s">
        <v>49</v>
      </c>
      <c r="Y186" s="66" t="s">
        <v>49</v>
      </c>
      <c r="Z186" s="3" t="s">
        <v>49</v>
      </c>
      <c r="AA186" s="3" t="s">
        <v>49</v>
      </c>
      <c r="AB186" s="3" t="s">
        <v>49</v>
      </c>
      <c r="AC186" s="50" t="s">
        <v>49</v>
      </c>
      <c r="AD186" s="66" t="s">
        <v>49</v>
      </c>
      <c r="AE186" s="3" t="s">
        <v>49</v>
      </c>
      <c r="AF186" s="3" t="s">
        <v>49</v>
      </c>
      <c r="AG186" s="4">
        <v>1</v>
      </c>
      <c r="AH186" s="3" t="s">
        <v>49</v>
      </c>
      <c r="AI186" s="3" t="s">
        <v>49</v>
      </c>
      <c r="AJ186" s="3" t="s">
        <v>49</v>
      </c>
      <c r="AK186" s="23" t="s">
        <v>49</v>
      </c>
    </row>
    <row r="187" spans="1:37" s="9" customFormat="1" ht="16.5" customHeight="1">
      <c r="A187" s="299"/>
      <c r="B187" s="6" t="s">
        <v>157</v>
      </c>
      <c r="C187" s="112">
        <v>0.05</v>
      </c>
      <c r="D187" s="120" t="s">
        <v>49</v>
      </c>
      <c r="E187" s="120" t="s">
        <v>49</v>
      </c>
      <c r="F187" s="120" t="s">
        <v>49</v>
      </c>
      <c r="G187" s="136" t="s">
        <v>49</v>
      </c>
      <c r="H187" s="131" t="s">
        <v>49</v>
      </c>
      <c r="I187" s="118">
        <v>0.05</v>
      </c>
      <c r="J187" s="120" t="s">
        <v>49</v>
      </c>
      <c r="K187" s="120" t="s">
        <v>49</v>
      </c>
      <c r="L187" s="131" t="str">
        <f t="shared" si="134"/>
        <v>x</v>
      </c>
      <c r="M187" s="117">
        <f t="shared" si="135"/>
        <v>0.05</v>
      </c>
      <c r="N187" s="72" t="s">
        <v>49</v>
      </c>
      <c r="O187" s="60" t="s">
        <v>49</v>
      </c>
      <c r="P187" s="93" t="s">
        <v>49</v>
      </c>
      <c r="Q187" s="120">
        <f t="shared" si="136"/>
        <v>0.05</v>
      </c>
      <c r="R187" s="88" t="s">
        <v>49</v>
      </c>
      <c r="S187" s="153" t="s">
        <v>49</v>
      </c>
      <c r="T187" s="167" t="s">
        <v>49</v>
      </c>
      <c r="U187" s="78" t="s">
        <v>49</v>
      </c>
      <c r="V187" s="3" t="s">
        <v>49</v>
      </c>
      <c r="W187" s="43" t="s">
        <v>49</v>
      </c>
      <c r="X187" s="50" t="s">
        <v>49</v>
      </c>
      <c r="Y187" s="66" t="s">
        <v>49</v>
      </c>
      <c r="Z187" s="3" t="s">
        <v>49</v>
      </c>
      <c r="AA187" s="3" t="s">
        <v>49</v>
      </c>
      <c r="AB187" s="3" t="s">
        <v>49</v>
      </c>
      <c r="AC187" s="50" t="s">
        <v>49</v>
      </c>
      <c r="AD187" s="66" t="s">
        <v>49</v>
      </c>
      <c r="AE187" s="3" t="s">
        <v>49</v>
      </c>
      <c r="AF187" s="3" t="s">
        <v>49</v>
      </c>
      <c r="AG187" s="4" t="s">
        <v>49</v>
      </c>
      <c r="AH187" s="3" t="s">
        <v>49</v>
      </c>
      <c r="AI187" s="3" t="s">
        <v>49</v>
      </c>
      <c r="AJ187" s="3" t="s">
        <v>49</v>
      </c>
      <c r="AK187" s="23" t="s">
        <v>49</v>
      </c>
    </row>
    <row r="188" spans="1:37" s="9" customFormat="1" ht="16.5" customHeight="1">
      <c r="A188" s="299"/>
      <c r="B188" s="6" t="s">
        <v>158</v>
      </c>
      <c r="C188" s="112">
        <v>0.05</v>
      </c>
      <c r="D188" s="120" t="s">
        <v>49</v>
      </c>
      <c r="E188" s="120" t="s">
        <v>49</v>
      </c>
      <c r="F188" s="120" t="s">
        <v>49</v>
      </c>
      <c r="G188" s="136" t="s">
        <v>49</v>
      </c>
      <c r="H188" s="131" t="s">
        <v>49</v>
      </c>
      <c r="I188" s="118">
        <v>0.05</v>
      </c>
      <c r="J188" s="120" t="s">
        <v>49</v>
      </c>
      <c r="K188" s="120" t="s">
        <v>49</v>
      </c>
      <c r="L188" s="131" t="str">
        <f t="shared" si="134"/>
        <v>x</v>
      </c>
      <c r="M188" s="117">
        <f t="shared" si="135"/>
        <v>0.05</v>
      </c>
      <c r="N188" s="72" t="s">
        <v>49</v>
      </c>
      <c r="O188" s="60" t="s">
        <v>49</v>
      </c>
      <c r="P188" s="93" t="s">
        <v>49</v>
      </c>
      <c r="Q188" s="120">
        <f t="shared" si="136"/>
        <v>0.05</v>
      </c>
      <c r="R188" s="88">
        <v>1</v>
      </c>
      <c r="S188" s="153" t="s">
        <v>49</v>
      </c>
      <c r="T188" s="167" t="s">
        <v>49</v>
      </c>
      <c r="U188" s="78" t="s">
        <v>49</v>
      </c>
      <c r="V188" s="3" t="s">
        <v>49</v>
      </c>
      <c r="W188" s="43" t="s">
        <v>49</v>
      </c>
      <c r="X188" s="50" t="s">
        <v>49</v>
      </c>
      <c r="Y188" s="66" t="s">
        <v>49</v>
      </c>
      <c r="Z188" s="3" t="s">
        <v>49</v>
      </c>
      <c r="AA188" s="3" t="s">
        <v>49</v>
      </c>
      <c r="AB188" s="3" t="s">
        <v>49</v>
      </c>
      <c r="AC188" s="50" t="s">
        <v>49</v>
      </c>
      <c r="AD188" s="66" t="s">
        <v>49</v>
      </c>
      <c r="AE188" s="3" t="s">
        <v>49</v>
      </c>
      <c r="AF188" s="3" t="s">
        <v>49</v>
      </c>
      <c r="AG188" s="4" t="s">
        <v>49</v>
      </c>
      <c r="AH188" s="3" t="s">
        <v>49</v>
      </c>
      <c r="AI188" s="3" t="s">
        <v>49</v>
      </c>
      <c r="AJ188" s="3" t="s">
        <v>49</v>
      </c>
      <c r="AK188" s="23" t="s">
        <v>49</v>
      </c>
    </row>
    <row r="189" spans="1:37" s="9" customFormat="1" ht="19.5" customHeight="1">
      <c r="A189" s="299"/>
      <c r="B189" s="6" t="s">
        <v>159</v>
      </c>
      <c r="C189" s="112">
        <v>0.2</v>
      </c>
      <c r="D189" s="120" t="s">
        <v>49</v>
      </c>
      <c r="E189" s="120" t="s">
        <v>49</v>
      </c>
      <c r="F189" s="120" t="s">
        <v>49</v>
      </c>
      <c r="G189" s="136" t="s">
        <v>49</v>
      </c>
      <c r="H189" s="131" t="s">
        <v>49</v>
      </c>
      <c r="I189" s="118">
        <v>0.2</v>
      </c>
      <c r="J189" s="120" t="s">
        <v>49</v>
      </c>
      <c r="K189" s="120" t="s">
        <v>49</v>
      </c>
      <c r="L189" s="131" t="str">
        <f t="shared" si="134"/>
        <v>x</v>
      </c>
      <c r="M189" s="117">
        <f t="shared" si="135"/>
        <v>0.2</v>
      </c>
      <c r="N189" s="72" t="s">
        <v>49</v>
      </c>
      <c r="O189" s="60" t="s">
        <v>49</v>
      </c>
      <c r="P189" s="93" t="s">
        <v>49</v>
      </c>
      <c r="Q189" s="120">
        <f t="shared" si="136"/>
        <v>0.2</v>
      </c>
      <c r="R189" s="88" t="s">
        <v>49</v>
      </c>
      <c r="S189" s="153" t="s">
        <v>49</v>
      </c>
      <c r="T189" s="167" t="s">
        <v>49</v>
      </c>
      <c r="U189" s="78" t="s">
        <v>49</v>
      </c>
      <c r="V189" s="3" t="s">
        <v>49</v>
      </c>
      <c r="W189" s="43" t="s">
        <v>49</v>
      </c>
      <c r="X189" s="50" t="s">
        <v>49</v>
      </c>
      <c r="Y189" s="66" t="s">
        <v>49</v>
      </c>
      <c r="Z189" s="3" t="s">
        <v>49</v>
      </c>
      <c r="AA189" s="3" t="s">
        <v>49</v>
      </c>
      <c r="AB189" s="3" t="s">
        <v>49</v>
      </c>
      <c r="AC189" s="50" t="s">
        <v>49</v>
      </c>
      <c r="AD189" s="66" t="s">
        <v>49</v>
      </c>
      <c r="AE189" s="3" t="s">
        <v>49</v>
      </c>
      <c r="AF189" s="3" t="s">
        <v>49</v>
      </c>
      <c r="AG189" s="4">
        <v>4</v>
      </c>
      <c r="AH189" s="3" t="s">
        <v>49</v>
      </c>
      <c r="AI189" s="3" t="s">
        <v>49</v>
      </c>
      <c r="AJ189" s="3" t="s">
        <v>49</v>
      </c>
      <c r="AK189" s="23" t="s">
        <v>49</v>
      </c>
    </row>
    <row r="190" spans="1:37" s="9" customFormat="1" ht="18" customHeight="1">
      <c r="A190" s="299"/>
      <c r="B190" s="6" t="s">
        <v>160</v>
      </c>
      <c r="C190" s="112">
        <v>0.1</v>
      </c>
      <c r="D190" s="120" t="s">
        <v>49</v>
      </c>
      <c r="E190" s="120" t="s">
        <v>49</v>
      </c>
      <c r="F190" s="120" t="s">
        <v>49</v>
      </c>
      <c r="G190" s="136" t="s">
        <v>49</v>
      </c>
      <c r="H190" s="131" t="s">
        <v>49</v>
      </c>
      <c r="I190" s="118">
        <v>0.1</v>
      </c>
      <c r="J190" s="120" t="s">
        <v>49</v>
      </c>
      <c r="K190" s="120" t="s">
        <v>49</v>
      </c>
      <c r="L190" s="131" t="str">
        <f t="shared" si="134"/>
        <v>x</v>
      </c>
      <c r="M190" s="117">
        <f t="shared" si="135"/>
        <v>0.1</v>
      </c>
      <c r="N190" s="72" t="s">
        <v>49</v>
      </c>
      <c r="O190" s="60" t="s">
        <v>49</v>
      </c>
      <c r="P190" s="93" t="s">
        <v>49</v>
      </c>
      <c r="Q190" s="120">
        <f t="shared" si="136"/>
        <v>0.1</v>
      </c>
      <c r="R190" s="88" t="s">
        <v>49</v>
      </c>
      <c r="S190" s="153" t="s">
        <v>49</v>
      </c>
      <c r="T190" s="167" t="s">
        <v>49</v>
      </c>
      <c r="U190" s="78" t="s">
        <v>49</v>
      </c>
      <c r="V190" s="3" t="s">
        <v>49</v>
      </c>
      <c r="W190" s="43" t="s">
        <v>49</v>
      </c>
      <c r="X190" s="50" t="s">
        <v>49</v>
      </c>
      <c r="Y190" s="66" t="s">
        <v>49</v>
      </c>
      <c r="Z190" s="3" t="s">
        <v>49</v>
      </c>
      <c r="AA190" s="3" t="s">
        <v>49</v>
      </c>
      <c r="AB190" s="3" t="s">
        <v>49</v>
      </c>
      <c r="AC190" s="50" t="s">
        <v>49</v>
      </c>
      <c r="AD190" s="66" t="s">
        <v>49</v>
      </c>
      <c r="AE190" s="3" t="s">
        <v>49</v>
      </c>
      <c r="AF190" s="3" t="s">
        <v>49</v>
      </c>
      <c r="AG190" s="4" t="s">
        <v>49</v>
      </c>
      <c r="AH190" s="3" t="s">
        <v>49</v>
      </c>
      <c r="AI190" s="3" t="s">
        <v>49</v>
      </c>
      <c r="AJ190" s="3" t="s">
        <v>49</v>
      </c>
      <c r="AK190" s="23" t="s">
        <v>49</v>
      </c>
    </row>
    <row r="191" spans="1:37" s="9" customFormat="1" ht="18" customHeight="1">
      <c r="A191" s="299"/>
      <c r="B191" s="6" t="s">
        <v>161</v>
      </c>
      <c r="C191" s="112">
        <v>0.25</v>
      </c>
      <c r="D191" s="120" t="s">
        <v>49</v>
      </c>
      <c r="E191" s="120" t="s">
        <v>49</v>
      </c>
      <c r="F191" s="120" t="s">
        <v>49</v>
      </c>
      <c r="G191" s="136" t="s">
        <v>49</v>
      </c>
      <c r="H191" s="131" t="s">
        <v>49</v>
      </c>
      <c r="I191" s="118">
        <v>0.25</v>
      </c>
      <c r="J191" s="120" t="s">
        <v>49</v>
      </c>
      <c r="K191" s="120" t="s">
        <v>49</v>
      </c>
      <c r="L191" s="131" t="str">
        <f t="shared" si="134"/>
        <v>x</v>
      </c>
      <c r="M191" s="117">
        <f t="shared" si="135"/>
        <v>0.25</v>
      </c>
      <c r="N191" s="72" t="s">
        <v>49</v>
      </c>
      <c r="O191" s="60" t="s">
        <v>49</v>
      </c>
      <c r="P191" s="93">
        <v>50</v>
      </c>
      <c r="Q191" s="120">
        <f t="shared" si="136"/>
        <v>0.25</v>
      </c>
      <c r="R191" s="88" t="s">
        <v>49</v>
      </c>
      <c r="S191" s="153" t="s">
        <v>49</v>
      </c>
      <c r="T191" s="167" t="s">
        <v>49</v>
      </c>
      <c r="U191" s="78" t="s">
        <v>49</v>
      </c>
      <c r="V191" s="3" t="s">
        <v>49</v>
      </c>
      <c r="W191" s="43" t="s">
        <v>49</v>
      </c>
      <c r="X191" s="50" t="s">
        <v>49</v>
      </c>
      <c r="Y191" s="66" t="s">
        <v>49</v>
      </c>
      <c r="Z191" s="3" t="s">
        <v>49</v>
      </c>
      <c r="AA191" s="3" t="s">
        <v>49</v>
      </c>
      <c r="AB191" s="3" t="s">
        <v>49</v>
      </c>
      <c r="AC191" s="50" t="s">
        <v>49</v>
      </c>
      <c r="AD191" s="66" t="s">
        <v>49</v>
      </c>
      <c r="AE191" s="3" t="s">
        <v>49</v>
      </c>
      <c r="AF191" s="3" t="s">
        <v>49</v>
      </c>
      <c r="AG191" s="4" t="s">
        <v>49</v>
      </c>
      <c r="AH191" s="3" t="s">
        <v>49</v>
      </c>
      <c r="AI191" s="3" t="s">
        <v>49</v>
      </c>
      <c r="AJ191" s="3" t="s">
        <v>49</v>
      </c>
      <c r="AK191" s="23" t="s">
        <v>49</v>
      </c>
    </row>
    <row r="192" spans="1:37" s="9" customFormat="1" ht="18" customHeight="1">
      <c r="A192" s="299"/>
      <c r="B192" s="6" t="s">
        <v>162</v>
      </c>
      <c r="C192" s="112">
        <v>0.6</v>
      </c>
      <c r="D192" s="120" t="s">
        <v>49</v>
      </c>
      <c r="E192" s="120" t="s">
        <v>49</v>
      </c>
      <c r="F192" s="120" t="s">
        <v>49</v>
      </c>
      <c r="G192" s="136" t="s">
        <v>49</v>
      </c>
      <c r="H192" s="131">
        <f t="shared" si="133"/>
        <v>0.6</v>
      </c>
      <c r="I192" s="118" t="s">
        <v>49</v>
      </c>
      <c r="J192" s="120" t="s">
        <v>49</v>
      </c>
      <c r="K192" s="120" t="s">
        <v>49</v>
      </c>
      <c r="L192" s="131">
        <f t="shared" si="134"/>
        <v>0.6</v>
      </c>
      <c r="M192" s="117" t="str">
        <f t="shared" si="135"/>
        <v>x</v>
      </c>
      <c r="N192" s="72" t="s">
        <v>49</v>
      </c>
      <c r="O192" s="60" t="s">
        <v>49</v>
      </c>
      <c r="P192" s="93" t="s">
        <v>49</v>
      </c>
      <c r="Q192" s="120">
        <f t="shared" si="136"/>
        <v>0.6</v>
      </c>
      <c r="R192" s="88">
        <v>5</v>
      </c>
      <c r="S192" s="153" t="s">
        <v>49</v>
      </c>
      <c r="T192" s="167" t="s">
        <v>49</v>
      </c>
      <c r="U192" s="78" t="s">
        <v>49</v>
      </c>
      <c r="V192" s="3" t="s">
        <v>49</v>
      </c>
      <c r="W192" s="43" t="s">
        <v>49</v>
      </c>
      <c r="X192" s="50" t="s">
        <v>49</v>
      </c>
      <c r="Y192" s="66" t="s">
        <v>49</v>
      </c>
      <c r="Z192" s="3" t="s">
        <v>49</v>
      </c>
      <c r="AA192" s="3" t="s">
        <v>49</v>
      </c>
      <c r="AB192" s="3" t="s">
        <v>49</v>
      </c>
      <c r="AC192" s="50" t="s">
        <v>49</v>
      </c>
      <c r="AD192" s="66" t="s">
        <v>49</v>
      </c>
      <c r="AE192" s="3" t="s">
        <v>49</v>
      </c>
      <c r="AF192" s="3" t="s">
        <v>49</v>
      </c>
      <c r="AG192" s="4">
        <v>14</v>
      </c>
      <c r="AH192" s="3" t="s">
        <v>49</v>
      </c>
      <c r="AI192" s="3" t="s">
        <v>49</v>
      </c>
      <c r="AJ192" s="3" t="s">
        <v>49</v>
      </c>
      <c r="AK192" s="23" t="s">
        <v>49</v>
      </c>
    </row>
    <row r="193" spans="1:37" s="9" customFormat="1" ht="18.75" customHeight="1">
      <c r="A193" s="299"/>
      <c r="B193" s="6" t="s">
        <v>163</v>
      </c>
      <c r="C193" s="112">
        <v>0.02</v>
      </c>
      <c r="D193" s="120" t="s">
        <v>49</v>
      </c>
      <c r="E193" s="120" t="s">
        <v>49</v>
      </c>
      <c r="F193" s="120" t="s">
        <v>49</v>
      </c>
      <c r="G193" s="136" t="s">
        <v>49</v>
      </c>
      <c r="H193" s="131" t="s">
        <v>49</v>
      </c>
      <c r="I193" s="118">
        <v>0.02</v>
      </c>
      <c r="J193" s="120" t="s">
        <v>49</v>
      </c>
      <c r="K193" s="120" t="s">
        <v>49</v>
      </c>
      <c r="L193" s="131" t="str">
        <f t="shared" si="134"/>
        <v>x</v>
      </c>
      <c r="M193" s="117">
        <f t="shared" si="135"/>
        <v>0.02</v>
      </c>
      <c r="N193" s="72" t="s">
        <v>49</v>
      </c>
      <c r="O193" s="60" t="s">
        <v>49</v>
      </c>
      <c r="P193" s="93" t="s">
        <v>49</v>
      </c>
      <c r="Q193" s="120">
        <f t="shared" si="136"/>
        <v>0.02</v>
      </c>
      <c r="R193" s="88" t="s">
        <v>49</v>
      </c>
      <c r="S193" s="153" t="s">
        <v>49</v>
      </c>
      <c r="T193" s="167" t="s">
        <v>49</v>
      </c>
      <c r="U193" s="78" t="s">
        <v>49</v>
      </c>
      <c r="V193" s="3" t="s">
        <v>49</v>
      </c>
      <c r="W193" s="43" t="s">
        <v>49</v>
      </c>
      <c r="X193" s="50" t="s">
        <v>49</v>
      </c>
      <c r="Y193" s="66" t="s">
        <v>49</v>
      </c>
      <c r="Z193" s="3" t="s">
        <v>49</v>
      </c>
      <c r="AA193" s="3" t="s">
        <v>49</v>
      </c>
      <c r="AB193" s="3" t="s">
        <v>49</v>
      </c>
      <c r="AC193" s="50" t="s">
        <v>49</v>
      </c>
      <c r="AD193" s="66" t="s">
        <v>49</v>
      </c>
      <c r="AE193" s="3" t="s">
        <v>49</v>
      </c>
      <c r="AF193" s="3" t="s">
        <v>49</v>
      </c>
      <c r="AG193" s="4" t="s">
        <v>49</v>
      </c>
      <c r="AH193" s="3" t="s">
        <v>49</v>
      </c>
      <c r="AI193" s="3" t="s">
        <v>49</v>
      </c>
      <c r="AJ193" s="3" t="s">
        <v>49</v>
      </c>
      <c r="AK193" s="23" t="s">
        <v>49</v>
      </c>
    </row>
    <row r="194" spans="1:37" s="9" customFormat="1" ht="16.5" customHeight="1">
      <c r="A194" s="299"/>
      <c r="B194" s="6" t="s">
        <v>164</v>
      </c>
      <c r="C194" s="112">
        <v>0.15</v>
      </c>
      <c r="D194" s="120" t="s">
        <v>49</v>
      </c>
      <c r="E194" s="120" t="s">
        <v>49</v>
      </c>
      <c r="F194" s="120" t="s">
        <v>49</v>
      </c>
      <c r="G194" s="136" t="s">
        <v>49</v>
      </c>
      <c r="H194" s="131" t="s">
        <v>49</v>
      </c>
      <c r="I194" s="118">
        <v>0.15</v>
      </c>
      <c r="J194" s="120" t="s">
        <v>49</v>
      </c>
      <c r="K194" s="120" t="s">
        <v>49</v>
      </c>
      <c r="L194" s="131" t="str">
        <f t="shared" si="134"/>
        <v>x</v>
      </c>
      <c r="M194" s="117">
        <f t="shared" si="135"/>
        <v>0.15</v>
      </c>
      <c r="N194" s="72" t="s">
        <v>49</v>
      </c>
      <c r="O194" s="60" t="s">
        <v>49</v>
      </c>
      <c r="P194" s="93" t="s">
        <v>49</v>
      </c>
      <c r="Q194" s="120">
        <f t="shared" si="136"/>
        <v>0.15</v>
      </c>
      <c r="R194" s="88" t="s">
        <v>49</v>
      </c>
      <c r="S194" s="153" t="s">
        <v>49</v>
      </c>
      <c r="T194" s="167" t="s">
        <v>49</v>
      </c>
      <c r="U194" s="78" t="s">
        <v>49</v>
      </c>
      <c r="V194" s="3" t="s">
        <v>49</v>
      </c>
      <c r="W194" s="43" t="s">
        <v>49</v>
      </c>
      <c r="X194" s="50" t="s">
        <v>49</v>
      </c>
      <c r="Y194" s="66" t="s">
        <v>49</v>
      </c>
      <c r="Z194" s="3" t="s">
        <v>49</v>
      </c>
      <c r="AA194" s="3" t="s">
        <v>49</v>
      </c>
      <c r="AB194" s="3" t="s">
        <v>49</v>
      </c>
      <c r="AC194" s="50" t="s">
        <v>49</v>
      </c>
      <c r="AD194" s="66" t="s">
        <v>49</v>
      </c>
      <c r="AE194" s="3" t="s">
        <v>49</v>
      </c>
      <c r="AF194" s="3" t="s">
        <v>49</v>
      </c>
      <c r="AG194" s="4">
        <v>1</v>
      </c>
      <c r="AH194" s="3" t="s">
        <v>49</v>
      </c>
      <c r="AI194" s="3" t="s">
        <v>49</v>
      </c>
      <c r="AJ194" s="3" t="s">
        <v>49</v>
      </c>
      <c r="AK194" s="23" t="s">
        <v>49</v>
      </c>
    </row>
    <row r="195" spans="1:37" s="9" customFormat="1" ht="20.25" customHeight="1">
      <c r="A195" s="299"/>
      <c r="B195" s="6" t="s">
        <v>165</v>
      </c>
      <c r="C195" s="112">
        <v>0.68</v>
      </c>
      <c r="D195" s="120" t="s">
        <v>49</v>
      </c>
      <c r="E195" s="120" t="s">
        <v>49</v>
      </c>
      <c r="F195" s="120" t="s">
        <v>49</v>
      </c>
      <c r="G195" s="136" t="s">
        <v>49</v>
      </c>
      <c r="H195" s="131" t="s">
        <v>49</v>
      </c>
      <c r="I195" s="118">
        <v>0.67200000000000004</v>
      </c>
      <c r="J195" s="120" t="s">
        <v>49</v>
      </c>
      <c r="K195" s="120" t="s">
        <v>49</v>
      </c>
      <c r="L195" s="131" t="str">
        <f t="shared" si="134"/>
        <v>x</v>
      </c>
      <c r="M195" s="117">
        <f t="shared" si="135"/>
        <v>0.67200000000000004</v>
      </c>
      <c r="N195" s="72" t="s">
        <v>49</v>
      </c>
      <c r="O195" s="60" t="s">
        <v>49</v>
      </c>
      <c r="P195" s="93" t="s">
        <v>49</v>
      </c>
      <c r="Q195" s="120">
        <f t="shared" si="136"/>
        <v>0.67200000000000004</v>
      </c>
      <c r="R195" s="88" t="s">
        <v>49</v>
      </c>
      <c r="S195" s="153" t="s">
        <v>49</v>
      </c>
      <c r="T195" s="167" t="s">
        <v>49</v>
      </c>
      <c r="U195" s="78">
        <v>80</v>
      </c>
      <c r="V195" s="3" t="s">
        <v>49</v>
      </c>
      <c r="W195" s="43" t="s">
        <v>49</v>
      </c>
      <c r="X195" s="50" t="s">
        <v>49</v>
      </c>
      <c r="Y195" s="66" t="s">
        <v>49</v>
      </c>
      <c r="Z195" s="3" t="s">
        <v>49</v>
      </c>
      <c r="AA195" s="3" t="s">
        <v>49</v>
      </c>
      <c r="AB195" s="3" t="s">
        <v>49</v>
      </c>
      <c r="AC195" s="50" t="s">
        <v>49</v>
      </c>
      <c r="AD195" s="66" t="s">
        <v>49</v>
      </c>
      <c r="AE195" s="3" t="s">
        <v>49</v>
      </c>
      <c r="AF195" s="3" t="s">
        <v>49</v>
      </c>
      <c r="AG195" s="4" t="s">
        <v>49</v>
      </c>
      <c r="AH195" s="3" t="s">
        <v>49</v>
      </c>
      <c r="AI195" s="3" t="s">
        <v>49</v>
      </c>
      <c r="AJ195" s="3" t="s">
        <v>49</v>
      </c>
      <c r="AK195" s="23" t="s">
        <v>49</v>
      </c>
    </row>
    <row r="196" spans="1:37" s="9" customFormat="1" ht="17.25" customHeight="1">
      <c r="A196" s="299"/>
      <c r="B196" s="6" t="s">
        <v>166</v>
      </c>
      <c r="C196" s="112">
        <v>0.41</v>
      </c>
      <c r="D196" s="120" t="s">
        <v>49</v>
      </c>
      <c r="E196" s="120" t="s">
        <v>49</v>
      </c>
      <c r="F196" s="120" t="s">
        <v>49</v>
      </c>
      <c r="G196" s="136" t="s">
        <v>49</v>
      </c>
      <c r="H196" s="131">
        <f t="shared" si="133"/>
        <v>0.41</v>
      </c>
      <c r="I196" s="118" t="s">
        <v>49</v>
      </c>
      <c r="J196" s="120" t="s">
        <v>49</v>
      </c>
      <c r="K196" s="120" t="s">
        <v>49</v>
      </c>
      <c r="L196" s="131">
        <f t="shared" si="134"/>
        <v>0.41</v>
      </c>
      <c r="M196" s="117" t="str">
        <f t="shared" si="135"/>
        <v>x</v>
      </c>
      <c r="N196" s="72" t="s">
        <v>49</v>
      </c>
      <c r="O196" s="60" t="s">
        <v>49</v>
      </c>
      <c r="P196" s="93" t="s">
        <v>49</v>
      </c>
      <c r="Q196" s="120">
        <f t="shared" si="136"/>
        <v>0.41</v>
      </c>
      <c r="R196" s="88" t="s">
        <v>49</v>
      </c>
      <c r="S196" s="153" t="s">
        <v>49</v>
      </c>
      <c r="T196" s="167" t="s">
        <v>49</v>
      </c>
      <c r="U196" s="78" t="s">
        <v>49</v>
      </c>
      <c r="V196" s="3" t="s">
        <v>49</v>
      </c>
      <c r="W196" s="43" t="s">
        <v>49</v>
      </c>
      <c r="X196" s="50" t="s">
        <v>49</v>
      </c>
      <c r="Y196" s="66" t="s">
        <v>49</v>
      </c>
      <c r="Z196" s="3" t="s">
        <v>49</v>
      </c>
      <c r="AA196" s="3" t="s">
        <v>49</v>
      </c>
      <c r="AB196" s="3" t="s">
        <v>49</v>
      </c>
      <c r="AC196" s="50" t="s">
        <v>49</v>
      </c>
      <c r="AD196" s="66" t="s">
        <v>49</v>
      </c>
      <c r="AE196" s="3" t="s">
        <v>49</v>
      </c>
      <c r="AF196" s="3" t="s">
        <v>49</v>
      </c>
      <c r="AG196" s="4">
        <v>13</v>
      </c>
      <c r="AH196" s="3" t="s">
        <v>49</v>
      </c>
      <c r="AI196" s="3" t="s">
        <v>49</v>
      </c>
      <c r="AJ196" s="3" t="s">
        <v>49</v>
      </c>
      <c r="AK196" s="23" t="s">
        <v>49</v>
      </c>
    </row>
    <row r="197" spans="1:37" s="9" customFormat="1" ht="18.75" customHeight="1">
      <c r="A197" s="299"/>
      <c r="B197" s="6" t="s">
        <v>167</v>
      </c>
      <c r="C197" s="112">
        <v>0.16</v>
      </c>
      <c r="D197" s="120" t="s">
        <v>49</v>
      </c>
      <c r="E197" s="120" t="s">
        <v>49</v>
      </c>
      <c r="F197" s="120" t="s">
        <v>49</v>
      </c>
      <c r="G197" s="136" t="s">
        <v>49</v>
      </c>
      <c r="H197" s="131" t="s">
        <v>49</v>
      </c>
      <c r="I197" s="118">
        <v>0.16</v>
      </c>
      <c r="J197" s="120" t="s">
        <v>49</v>
      </c>
      <c r="K197" s="120" t="s">
        <v>49</v>
      </c>
      <c r="L197" s="131" t="str">
        <f t="shared" si="134"/>
        <v>x</v>
      </c>
      <c r="M197" s="117">
        <f t="shared" si="135"/>
        <v>0.16</v>
      </c>
      <c r="N197" s="72" t="s">
        <v>49</v>
      </c>
      <c r="O197" s="60" t="s">
        <v>49</v>
      </c>
      <c r="P197" s="93" t="s">
        <v>49</v>
      </c>
      <c r="Q197" s="120">
        <f t="shared" si="136"/>
        <v>0.16</v>
      </c>
      <c r="R197" s="88">
        <v>4</v>
      </c>
      <c r="S197" s="153" t="s">
        <v>49</v>
      </c>
      <c r="T197" s="167" t="s">
        <v>49</v>
      </c>
      <c r="U197" s="78" t="s">
        <v>49</v>
      </c>
      <c r="V197" s="3" t="s">
        <v>49</v>
      </c>
      <c r="W197" s="43" t="s">
        <v>49</v>
      </c>
      <c r="X197" s="50" t="s">
        <v>49</v>
      </c>
      <c r="Y197" s="66" t="s">
        <v>49</v>
      </c>
      <c r="Z197" s="3" t="s">
        <v>49</v>
      </c>
      <c r="AA197" s="3" t="s">
        <v>49</v>
      </c>
      <c r="AB197" s="3" t="s">
        <v>49</v>
      </c>
      <c r="AC197" s="50" t="s">
        <v>49</v>
      </c>
      <c r="AD197" s="66" t="s">
        <v>49</v>
      </c>
      <c r="AE197" s="3" t="s">
        <v>49</v>
      </c>
      <c r="AF197" s="3" t="s">
        <v>49</v>
      </c>
      <c r="AG197" s="4">
        <v>1</v>
      </c>
      <c r="AH197" s="3" t="s">
        <v>49</v>
      </c>
      <c r="AI197" s="3" t="s">
        <v>49</v>
      </c>
      <c r="AJ197" s="3" t="s">
        <v>49</v>
      </c>
      <c r="AK197" s="23" t="s">
        <v>49</v>
      </c>
    </row>
    <row r="198" spans="1:37" s="9" customFormat="1" ht="15" customHeight="1">
      <c r="A198" s="299"/>
      <c r="B198" s="6" t="s">
        <v>168</v>
      </c>
      <c r="C198" s="112">
        <v>0.1</v>
      </c>
      <c r="D198" s="120" t="s">
        <v>49</v>
      </c>
      <c r="E198" s="120" t="s">
        <v>49</v>
      </c>
      <c r="F198" s="120" t="s">
        <v>49</v>
      </c>
      <c r="G198" s="136" t="s">
        <v>49</v>
      </c>
      <c r="H198" s="131" t="s">
        <v>49</v>
      </c>
      <c r="I198" s="118">
        <v>0.1</v>
      </c>
      <c r="J198" s="120" t="s">
        <v>49</v>
      </c>
      <c r="K198" s="120" t="s">
        <v>49</v>
      </c>
      <c r="L198" s="131" t="str">
        <f t="shared" si="134"/>
        <v>x</v>
      </c>
      <c r="M198" s="117">
        <f t="shared" si="135"/>
        <v>0.1</v>
      </c>
      <c r="N198" s="72" t="s">
        <v>49</v>
      </c>
      <c r="O198" s="60" t="s">
        <v>49</v>
      </c>
      <c r="P198" s="93" t="s">
        <v>49</v>
      </c>
      <c r="Q198" s="120">
        <f t="shared" si="136"/>
        <v>0.1</v>
      </c>
      <c r="R198" s="88">
        <v>1</v>
      </c>
      <c r="S198" s="153" t="s">
        <v>49</v>
      </c>
      <c r="T198" s="167" t="s">
        <v>49</v>
      </c>
      <c r="U198" s="78" t="s">
        <v>49</v>
      </c>
      <c r="V198" s="3" t="s">
        <v>49</v>
      </c>
      <c r="W198" s="43" t="s">
        <v>49</v>
      </c>
      <c r="X198" s="50" t="s">
        <v>49</v>
      </c>
      <c r="Y198" s="66" t="s">
        <v>49</v>
      </c>
      <c r="Z198" s="3" t="s">
        <v>49</v>
      </c>
      <c r="AA198" s="3" t="s">
        <v>49</v>
      </c>
      <c r="AB198" s="3" t="s">
        <v>49</v>
      </c>
      <c r="AC198" s="50" t="s">
        <v>49</v>
      </c>
      <c r="AD198" s="66" t="s">
        <v>49</v>
      </c>
      <c r="AE198" s="3" t="s">
        <v>49</v>
      </c>
      <c r="AF198" s="3" t="s">
        <v>49</v>
      </c>
      <c r="AG198" s="4">
        <v>1</v>
      </c>
      <c r="AH198" s="3" t="s">
        <v>49</v>
      </c>
      <c r="AI198" s="3" t="s">
        <v>49</v>
      </c>
      <c r="AJ198" s="3" t="s">
        <v>49</v>
      </c>
      <c r="AK198" s="23" t="s">
        <v>49</v>
      </c>
    </row>
    <row r="199" spans="1:37" s="9" customFormat="1" ht="19.5" customHeight="1">
      <c r="A199" s="299"/>
      <c r="B199" s="6" t="s">
        <v>169</v>
      </c>
      <c r="C199" s="112">
        <v>0.8</v>
      </c>
      <c r="D199" s="120" t="s">
        <v>49</v>
      </c>
      <c r="E199" s="120" t="s">
        <v>49</v>
      </c>
      <c r="F199" s="120" t="s">
        <v>49</v>
      </c>
      <c r="G199" s="136" t="s">
        <v>49</v>
      </c>
      <c r="H199" s="131">
        <f t="shared" si="133"/>
        <v>0.8</v>
      </c>
      <c r="I199" s="118" t="s">
        <v>49</v>
      </c>
      <c r="J199" s="120" t="s">
        <v>49</v>
      </c>
      <c r="K199" s="120" t="s">
        <v>49</v>
      </c>
      <c r="L199" s="131">
        <f t="shared" si="134"/>
        <v>0.8</v>
      </c>
      <c r="M199" s="117" t="str">
        <f t="shared" si="135"/>
        <v>x</v>
      </c>
      <c r="N199" s="72" t="s">
        <v>49</v>
      </c>
      <c r="O199" s="60" t="s">
        <v>49</v>
      </c>
      <c r="P199" s="93" t="s">
        <v>49</v>
      </c>
      <c r="Q199" s="120">
        <f t="shared" si="136"/>
        <v>0.8</v>
      </c>
      <c r="R199" s="88">
        <v>12</v>
      </c>
      <c r="S199" s="153" t="s">
        <v>49</v>
      </c>
      <c r="T199" s="167" t="s">
        <v>49</v>
      </c>
      <c r="U199" s="78" t="s">
        <v>49</v>
      </c>
      <c r="V199" s="3" t="s">
        <v>49</v>
      </c>
      <c r="W199" s="43" t="s">
        <v>49</v>
      </c>
      <c r="X199" s="50" t="s">
        <v>49</v>
      </c>
      <c r="Y199" s="66" t="s">
        <v>49</v>
      </c>
      <c r="Z199" s="3" t="s">
        <v>49</v>
      </c>
      <c r="AA199" s="3" t="s">
        <v>49</v>
      </c>
      <c r="AB199" s="3" t="s">
        <v>49</v>
      </c>
      <c r="AC199" s="50" t="s">
        <v>49</v>
      </c>
      <c r="AD199" s="66" t="s">
        <v>49</v>
      </c>
      <c r="AE199" s="3" t="s">
        <v>49</v>
      </c>
      <c r="AF199" s="3" t="s">
        <v>49</v>
      </c>
      <c r="AG199" s="4">
        <v>10</v>
      </c>
      <c r="AH199" s="3" t="s">
        <v>49</v>
      </c>
      <c r="AI199" s="3" t="s">
        <v>49</v>
      </c>
      <c r="AJ199" s="3" t="s">
        <v>49</v>
      </c>
      <c r="AK199" s="23" t="s">
        <v>49</v>
      </c>
    </row>
    <row r="200" spans="1:37" s="9" customFormat="1" ht="19.5" customHeight="1">
      <c r="A200" s="299"/>
      <c r="B200" s="6" t="s">
        <v>170</v>
      </c>
      <c r="C200" s="112">
        <v>0.4</v>
      </c>
      <c r="D200" s="120" t="s">
        <v>49</v>
      </c>
      <c r="E200" s="120" t="s">
        <v>49</v>
      </c>
      <c r="F200" s="120" t="s">
        <v>49</v>
      </c>
      <c r="G200" s="136" t="s">
        <v>49</v>
      </c>
      <c r="H200" s="131" t="s">
        <v>49</v>
      </c>
      <c r="I200" s="118">
        <v>0.4</v>
      </c>
      <c r="J200" s="120" t="s">
        <v>49</v>
      </c>
      <c r="K200" s="120" t="s">
        <v>49</v>
      </c>
      <c r="L200" s="131" t="str">
        <f t="shared" si="134"/>
        <v>x</v>
      </c>
      <c r="M200" s="117">
        <f t="shared" si="135"/>
        <v>0.4</v>
      </c>
      <c r="N200" s="72" t="s">
        <v>49</v>
      </c>
      <c r="O200" s="60" t="s">
        <v>49</v>
      </c>
      <c r="P200" s="93">
        <v>200</v>
      </c>
      <c r="Q200" s="120">
        <f t="shared" si="136"/>
        <v>0.4</v>
      </c>
      <c r="R200" s="88">
        <v>1</v>
      </c>
      <c r="S200" s="153" t="s">
        <v>49</v>
      </c>
      <c r="T200" s="167" t="s">
        <v>49</v>
      </c>
      <c r="U200" s="78" t="s">
        <v>49</v>
      </c>
      <c r="V200" s="3" t="s">
        <v>49</v>
      </c>
      <c r="W200" s="43" t="s">
        <v>49</v>
      </c>
      <c r="X200" s="50" t="s">
        <v>49</v>
      </c>
      <c r="Y200" s="66" t="s">
        <v>49</v>
      </c>
      <c r="Z200" s="3" t="s">
        <v>49</v>
      </c>
      <c r="AA200" s="3" t="s">
        <v>49</v>
      </c>
      <c r="AB200" s="3" t="s">
        <v>49</v>
      </c>
      <c r="AC200" s="50" t="s">
        <v>49</v>
      </c>
      <c r="AD200" s="66" t="s">
        <v>49</v>
      </c>
      <c r="AE200" s="3" t="s">
        <v>49</v>
      </c>
      <c r="AF200" s="3" t="s">
        <v>49</v>
      </c>
      <c r="AG200" s="4">
        <v>1</v>
      </c>
      <c r="AH200" s="3" t="s">
        <v>49</v>
      </c>
      <c r="AI200" s="3" t="s">
        <v>49</v>
      </c>
      <c r="AJ200" s="3" t="s">
        <v>49</v>
      </c>
      <c r="AK200" s="23" t="s">
        <v>49</v>
      </c>
    </row>
    <row r="201" spans="1:37" s="9" customFormat="1" ht="15" customHeight="1">
      <c r="A201" s="299"/>
      <c r="B201" s="6" t="s">
        <v>171</v>
      </c>
      <c r="C201" s="112">
        <v>0.01</v>
      </c>
      <c r="D201" s="120" t="s">
        <v>49</v>
      </c>
      <c r="E201" s="120" t="s">
        <v>49</v>
      </c>
      <c r="F201" s="120" t="s">
        <v>49</v>
      </c>
      <c r="G201" s="136" t="s">
        <v>49</v>
      </c>
      <c r="H201" s="131" t="s">
        <v>49</v>
      </c>
      <c r="I201" s="118">
        <v>0.01</v>
      </c>
      <c r="J201" s="120" t="s">
        <v>49</v>
      </c>
      <c r="K201" s="120" t="s">
        <v>49</v>
      </c>
      <c r="L201" s="131" t="str">
        <f t="shared" si="134"/>
        <v>x</v>
      </c>
      <c r="M201" s="117">
        <f t="shared" si="135"/>
        <v>0.01</v>
      </c>
      <c r="N201" s="72" t="s">
        <v>49</v>
      </c>
      <c r="O201" s="60" t="s">
        <v>49</v>
      </c>
      <c r="P201" s="93">
        <v>15</v>
      </c>
      <c r="Q201" s="120">
        <f t="shared" si="136"/>
        <v>0.01</v>
      </c>
      <c r="R201" s="88">
        <v>2</v>
      </c>
      <c r="S201" s="153" t="s">
        <v>49</v>
      </c>
      <c r="T201" s="167" t="s">
        <v>49</v>
      </c>
      <c r="U201" s="78" t="s">
        <v>49</v>
      </c>
      <c r="V201" s="3" t="s">
        <v>49</v>
      </c>
      <c r="W201" s="43" t="s">
        <v>49</v>
      </c>
      <c r="X201" s="50" t="s">
        <v>49</v>
      </c>
      <c r="Y201" s="66" t="s">
        <v>49</v>
      </c>
      <c r="Z201" s="3" t="s">
        <v>49</v>
      </c>
      <c r="AA201" s="3" t="s">
        <v>49</v>
      </c>
      <c r="AB201" s="3" t="s">
        <v>49</v>
      </c>
      <c r="AC201" s="50" t="s">
        <v>49</v>
      </c>
      <c r="AD201" s="66" t="s">
        <v>49</v>
      </c>
      <c r="AE201" s="3" t="s">
        <v>49</v>
      </c>
      <c r="AF201" s="3" t="s">
        <v>49</v>
      </c>
      <c r="AG201" s="4" t="s">
        <v>49</v>
      </c>
      <c r="AH201" s="3" t="s">
        <v>49</v>
      </c>
      <c r="AI201" s="3" t="s">
        <v>49</v>
      </c>
      <c r="AJ201" s="3" t="s">
        <v>49</v>
      </c>
      <c r="AK201" s="23" t="s">
        <v>49</v>
      </c>
    </row>
    <row r="202" spans="1:37" s="9" customFormat="1" ht="15.75" customHeight="1">
      <c r="A202" s="299"/>
      <c r="B202" s="6" t="s">
        <v>172</v>
      </c>
      <c r="C202" s="112">
        <v>1</v>
      </c>
      <c r="D202" s="120" t="s">
        <v>49</v>
      </c>
      <c r="E202" s="120" t="s">
        <v>49</v>
      </c>
      <c r="F202" s="120" t="s">
        <v>49</v>
      </c>
      <c r="G202" s="136" t="s">
        <v>49</v>
      </c>
      <c r="H202" s="131">
        <v>0.25</v>
      </c>
      <c r="I202" s="118">
        <v>0.75</v>
      </c>
      <c r="J202" s="120" t="s">
        <v>49</v>
      </c>
      <c r="K202" s="120" t="s">
        <v>49</v>
      </c>
      <c r="L202" s="131">
        <f t="shared" si="134"/>
        <v>0.25</v>
      </c>
      <c r="M202" s="117">
        <f t="shared" si="135"/>
        <v>0.75</v>
      </c>
      <c r="N202" s="72" t="s">
        <v>49</v>
      </c>
      <c r="O202" s="60" t="s">
        <v>49</v>
      </c>
      <c r="P202" s="4" t="s">
        <v>49</v>
      </c>
      <c r="Q202" s="120">
        <f t="shared" si="136"/>
        <v>1</v>
      </c>
      <c r="R202" s="88">
        <v>17</v>
      </c>
      <c r="S202" s="153" t="s">
        <v>49</v>
      </c>
      <c r="T202" s="167" t="s">
        <v>49</v>
      </c>
      <c r="U202" s="78" t="s">
        <v>49</v>
      </c>
      <c r="V202" s="3" t="s">
        <v>49</v>
      </c>
      <c r="W202" s="43" t="s">
        <v>49</v>
      </c>
      <c r="X202" s="50" t="s">
        <v>49</v>
      </c>
      <c r="Y202" s="66" t="s">
        <v>49</v>
      </c>
      <c r="Z202" s="3" t="s">
        <v>49</v>
      </c>
      <c r="AA202" s="3" t="s">
        <v>49</v>
      </c>
      <c r="AB202" s="3" t="s">
        <v>49</v>
      </c>
      <c r="AC202" s="50" t="s">
        <v>49</v>
      </c>
      <c r="AD202" s="66" t="s">
        <v>49</v>
      </c>
      <c r="AE202" s="3" t="s">
        <v>49</v>
      </c>
      <c r="AF202" s="3" t="s">
        <v>49</v>
      </c>
      <c r="AG202" s="4">
        <f>16+6</f>
        <v>22</v>
      </c>
      <c r="AH202" s="3" t="s">
        <v>49</v>
      </c>
      <c r="AI202" s="3" t="s">
        <v>49</v>
      </c>
      <c r="AJ202" s="3" t="s">
        <v>49</v>
      </c>
      <c r="AK202" s="23" t="s">
        <v>49</v>
      </c>
    </row>
    <row r="203" spans="1:37" s="9" customFormat="1" ht="15.75" customHeight="1">
      <c r="A203" s="299"/>
      <c r="B203" s="6" t="s">
        <v>173</v>
      </c>
      <c r="C203" s="112">
        <v>0.13600000000000001</v>
      </c>
      <c r="D203" s="120" t="s">
        <v>49</v>
      </c>
      <c r="E203" s="120" t="s">
        <v>49</v>
      </c>
      <c r="F203" s="120" t="s">
        <v>49</v>
      </c>
      <c r="G203" s="136" t="s">
        <v>49</v>
      </c>
      <c r="H203" s="131" t="s">
        <v>49</v>
      </c>
      <c r="I203" s="118">
        <v>0.13600000000000001</v>
      </c>
      <c r="J203" s="120" t="s">
        <v>49</v>
      </c>
      <c r="K203" s="120" t="s">
        <v>49</v>
      </c>
      <c r="L203" s="131" t="str">
        <f t="shared" si="134"/>
        <v>x</v>
      </c>
      <c r="M203" s="117">
        <f t="shared" si="135"/>
        <v>0.13600000000000001</v>
      </c>
      <c r="N203" s="72" t="s">
        <v>49</v>
      </c>
      <c r="O203" s="60" t="s">
        <v>49</v>
      </c>
      <c r="P203" s="4" t="s">
        <v>49</v>
      </c>
      <c r="Q203" s="120">
        <f t="shared" si="136"/>
        <v>0.13600000000000001</v>
      </c>
      <c r="R203" s="88" t="s">
        <v>49</v>
      </c>
      <c r="S203" s="153" t="s">
        <v>49</v>
      </c>
      <c r="T203" s="167" t="s">
        <v>49</v>
      </c>
      <c r="U203" s="78" t="s">
        <v>49</v>
      </c>
      <c r="V203" s="3" t="s">
        <v>49</v>
      </c>
      <c r="W203" s="43" t="s">
        <v>49</v>
      </c>
      <c r="X203" s="50" t="s">
        <v>49</v>
      </c>
      <c r="Y203" s="66" t="s">
        <v>49</v>
      </c>
      <c r="Z203" s="3" t="s">
        <v>49</v>
      </c>
      <c r="AA203" s="3" t="s">
        <v>49</v>
      </c>
      <c r="AB203" s="3" t="s">
        <v>49</v>
      </c>
      <c r="AC203" s="50" t="s">
        <v>49</v>
      </c>
      <c r="AD203" s="66" t="s">
        <v>49</v>
      </c>
      <c r="AE203" s="3" t="s">
        <v>49</v>
      </c>
      <c r="AF203" s="3" t="s">
        <v>49</v>
      </c>
      <c r="AG203" s="4" t="s">
        <v>49</v>
      </c>
      <c r="AH203" s="3" t="s">
        <v>49</v>
      </c>
      <c r="AI203" s="3" t="s">
        <v>49</v>
      </c>
      <c r="AJ203" s="3" t="s">
        <v>49</v>
      </c>
      <c r="AK203" s="23" t="s">
        <v>49</v>
      </c>
    </row>
    <row r="204" spans="1:37" s="9" customFormat="1" ht="18" customHeight="1">
      <c r="A204" s="299"/>
      <c r="B204" s="6" t="s">
        <v>249</v>
      </c>
      <c r="C204" s="112">
        <f>0.99+0.146272</f>
        <v>1.1362719999999999</v>
      </c>
      <c r="D204" s="120" t="s">
        <v>49</v>
      </c>
      <c r="E204" s="120" t="s">
        <v>49</v>
      </c>
      <c r="F204" s="120" t="s">
        <v>49</v>
      </c>
      <c r="G204" s="136" t="s">
        <v>49</v>
      </c>
      <c r="H204" s="131">
        <f>C204-I204</f>
        <v>0.66627199999999998</v>
      </c>
      <c r="I204" s="118">
        <v>0.47</v>
      </c>
      <c r="J204" s="120" t="s">
        <v>49</v>
      </c>
      <c r="K204" s="120" t="s">
        <v>49</v>
      </c>
      <c r="L204" s="131">
        <f t="shared" si="134"/>
        <v>0.66627199999999998</v>
      </c>
      <c r="M204" s="117">
        <f t="shared" si="135"/>
        <v>0.47</v>
      </c>
      <c r="N204" s="72" t="s">
        <v>49</v>
      </c>
      <c r="O204" s="1" t="s">
        <v>49</v>
      </c>
      <c r="P204" s="1" t="s">
        <v>49</v>
      </c>
      <c r="Q204" s="120">
        <f t="shared" si="136"/>
        <v>1.1362719999999999</v>
      </c>
      <c r="R204" s="88">
        <v>10</v>
      </c>
      <c r="S204" s="153" t="s">
        <v>49</v>
      </c>
      <c r="T204" s="167" t="s">
        <v>49</v>
      </c>
      <c r="U204" s="76" t="s">
        <v>49</v>
      </c>
      <c r="V204" s="3" t="s">
        <v>49</v>
      </c>
      <c r="W204" s="43" t="s">
        <v>49</v>
      </c>
      <c r="X204" s="50" t="s">
        <v>49</v>
      </c>
      <c r="Y204" s="66" t="s">
        <v>49</v>
      </c>
      <c r="Z204" s="3" t="s">
        <v>49</v>
      </c>
      <c r="AA204" s="3" t="s">
        <v>49</v>
      </c>
      <c r="AB204" s="3" t="s">
        <v>49</v>
      </c>
      <c r="AC204" s="50" t="s">
        <v>49</v>
      </c>
      <c r="AD204" s="66" t="s">
        <v>49</v>
      </c>
      <c r="AE204" s="3" t="s">
        <v>49</v>
      </c>
      <c r="AF204" s="3" t="s">
        <v>49</v>
      </c>
      <c r="AG204" s="1">
        <v>10</v>
      </c>
      <c r="AH204" s="3" t="s">
        <v>49</v>
      </c>
      <c r="AI204" s="3" t="s">
        <v>49</v>
      </c>
      <c r="AJ204" s="3" t="s">
        <v>49</v>
      </c>
      <c r="AK204" s="23" t="s">
        <v>49</v>
      </c>
    </row>
    <row r="205" spans="1:37" s="9" customFormat="1" ht="18" customHeight="1" thickBot="1">
      <c r="A205" s="299"/>
      <c r="B205" s="11" t="s">
        <v>174</v>
      </c>
      <c r="C205" s="142">
        <v>0.33</v>
      </c>
      <c r="D205" s="241" t="s">
        <v>49</v>
      </c>
      <c r="E205" s="241" t="s">
        <v>49</v>
      </c>
      <c r="F205" s="241" t="s">
        <v>49</v>
      </c>
      <c r="G205" s="226" t="s">
        <v>49</v>
      </c>
      <c r="H205" s="131" t="s">
        <v>49</v>
      </c>
      <c r="I205" s="131">
        <v>0.33</v>
      </c>
      <c r="J205" s="131" t="s">
        <v>49</v>
      </c>
      <c r="K205" s="131" t="s">
        <v>49</v>
      </c>
      <c r="L205" s="131" t="str">
        <f t="shared" si="134"/>
        <v>x</v>
      </c>
      <c r="M205" s="117">
        <f t="shared" si="135"/>
        <v>0.33</v>
      </c>
      <c r="N205" s="73" t="s">
        <v>49</v>
      </c>
      <c r="O205" s="64" t="s">
        <v>49</v>
      </c>
      <c r="P205" s="32" t="s">
        <v>49</v>
      </c>
      <c r="Q205" s="134">
        <f t="shared" si="136"/>
        <v>0.33</v>
      </c>
      <c r="R205" s="88" t="s">
        <v>49</v>
      </c>
      <c r="S205" s="155" t="s">
        <v>49</v>
      </c>
      <c r="T205" s="166" t="s">
        <v>49</v>
      </c>
      <c r="U205" s="81" t="s">
        <v>49</v>
      </c>
      <c r="V205" s="3" t="s">
        <v>49</v>
      </c>
      <c r="W205" s="43" t="s">
        <v>49</v>
      </c>
      <c r="X205" s="50" t="s">
        <v>49</v>
      </c>
      <c r="Y205" s="66" t="s">
        <v>49</v>
      </c>
      <c r="Z205" s="3" t="s">
        <v>49</v>
      </c>
      <c r="AA205" s="3" t="s">
        <v>49</v>
      </c>
      <c r="AB205" s="3" t="s">
        <v>49</v>
      </c>
      <c r="AC205" s="50" t="s">
        <v>49</v>
      </c>
      <c r="AD205" s="66" t="s">
        <v>49</v>
      </c>
      <c r="AE205" s="3" t="s">
        <v>49</v>
      </c>
      <c r="AF205" s="3" t="s">
        <v>49</v>
      </c>
      <c r="AG205" s="32" t="s">
        <v>49</v>
      </c>
      <c r="AH205" s="3" t="s">
        <v>49</v>
      </c>
      <c r="AI205" s="3" t="s">
        <v>49</v>
      </c>
      <c r="AJ205" s="3" t="s">
        <v>49</v>
      </c>
      <c r="AK205" s="23" t="s">
        <v>49</v>
      </c>
    </row>
    <row r="206" spans="1:37" s="180" customFormat="1" ht="19.149999999999999" customHeight="1" thickBot="1">
      <c r="A206" s="300" t="s">
        <v>10</v>
      </c>
      <c r="B206" s="301"/>
      <c r="C206" s="137">
        <f>SUM(C180:C205)</f>
        <v>16.472271999999997</v>
      </c>
      <c r="D206" s="137">
        <f t="shared" ref="D206:M206" si="137">SUM(D180:D205)</f>
        <v>0</v>
      </c>
      <c r="E206" s="137">
        <f t="shared" si="137"/>
        <v>0</v>
      </c>
      <c r="F206" s="137">
        <f t="shared" si="137"/>
        <v>0</v>
      </c>
      <c r="G206" s="137">
        <f t="shared" si="137"/>
        <v>0</v>
      </c>
      <c r="H206" s="137">
        <f t="shared" si="137"/>
        <v>9.4596719999999994</v>
      </c>
      <c r="I206" s="137">
        <f t="shared" si="137"/>
        <v>6.9419999999999993</v>
      </c>
      <c r="J206" s="137">
        <f t="shared" si="137"/>
        <v>0</v>
      </c>
      <c r="K206" s="137">
        <f t="shared" si="137"/>
        <v>0</v>
      </c>
      <c r="L206" s="137">
        <f t="shared" si="137"/>
        <v>9.4596719999999994</v>
      </c>
      <c r="M206" s="137">
        <f t="shared" si="137"/>
        <v>6.9419999999999993</v>
      </c>
      <c r="N206" s="137">
        <f>SUM(N180:N205)</f>
        <v>0</v>
      </c>
      <c r="O206" s="147">
        <f>SUM(O180:O205)</f>
        <v>665</v>
      </c>
      <c r="P206" s="147">
        <f t="shared" ref="P206:Q206" si="138">SUM(P180:P205)</f>
        <v>1865</v>
      </c>
      <c r="Q206" s="137">
        <f t="shared" si="138"/>
        <v>16.401671999999998</v>
      </c>
      <c r="R206" s="90">
        <f>SUM(R180:R205)</f>
        <v>72</v>
      </c>
      <c r="S206" s="90">
        <f t="shared" ref="S206:T206" si="139">SUM(S180:S205)</f>
        <v>0</v>
      </c>
      <c r="T206" s="90">
        <f t="shared" si="139"/>
        <v>0</v>
      </c>
      <c r="U206" s="147">
        <f>SUM(U180:U205)</f>
        <v>80</v>
      </c>
      <c r="V206" s="147">
        <f t="shared" ref="V206:AD206" si="140">SUM(V180:V205)</f>
        <v>0</v>
      </c>
      <c r="W206" s="147">
        <f t="shared" si="140"/>
        <v>0</v>
      </c>
      <c r="X206" s="147">
        <f t="shared" si="140"/>
        <v>0</v>
      </c>
      <c r="Y206" s="147">
        <f t="shared" si="140"/>
        <v>0</v>
      </c>
      <c r="Z206" s="147">
        <f t="shared" si="140"/>
        <v>0</v>
      </c>
      <c r="AA206" s="147">
        <f t="shared" si="140"/>
        <v>0</v>
      </c>
      <c r="AB206" s="147">
        <f t="shared" si="140"/>
        <v>0</v>
      </c>
      <c r="AC206" s="147">
        <f t="shared" si="140"/>
        <v>0</v>
      </c>
      <c r="AD206" s="147">
        <f t="shared" si="140"/>
        <v>0</v>
      </c>
      <c r="AE206" s="147">
        <f t="shared" ref="AE206" si="141">SUM(AE180:AE205)</f>
        <v>0</v>
      </c>
      <c r="AF206" s="147">
        <f t="shared" ref="AF206" si="142">SUM(AF180:AF205)</f>
        <v>0</v>
      </c>
      <c r="AG206" s="147">
        <f t="shared" ref="AG206" si="143">SUM(AG180:AG205)</f>
        <v>118</v>
      </c>
      <c r="AH206" s="147">
        <f t="shared" ref="AH206" si="144">SUM(AH180:AH205)</f>
        <v>0</v>
      </c>
      <c r="AI206" s="147">
        <f t="shared" ref="AI206" si="145">SUM(AI180:AI205)</f>
        <v>0</v>
      </c>
      <c r="AJ206" s="147">
        <f t="shared" ref="AJ206" si="146">SUM(AJ180:AJ205)</f>
        <v>0</v>
      </c>
      <c r="AK206" s="20"/>
    </row>
    <row r="207" spans="1:37" s="180" customFormat="1" ht="19.5" customHeight="1" thickBot="1">
      <c r="A207" s="294" t="s">
        <v>175</v>
      </c>
      <c r="B207" s="295"/>
      <c r="C207" s="181">
        <f>SUM(C206,C179,C167,C164)</f>
        <v>41.517314999999996</v>
      </c>
      <c r="D207" s="181">
        <f t="shared" ref="D207:N207" si="147">SUM(D206,D179,D167,D164)</f>
        <v>16.660258000000002</v>
      </c>
      <c r="E207" s="181">
        <f t="shared" si="147"/>
        <v>0.65213700000000008</v>
      </c>
      <c r="F207" s="181">
        <f t="shared" si="147"/>
        <v>0</v>
      </c>
      <c r="G207" s="181">
        <f t="shared" si="147"/>
        <v>1.9943999999999997</v>
      </c>
      <c r="H207" s="181">
        <f t="shared" si="147"/>
        <v>22.540597000000002</v>
      </c>
      <c r="I207" s="181">
        <f t="shared" si="147"/>
        <v>15.89809</v>
      </c>
      <c r="J207" s="181">
        <f t="shared" si="147"/>
        <v>0</v>
      </c>
      <c r="K207" s="181">
        <f t="shared" si="147"/>
        <v>1.9943999999999997</v>
      </c>
      <c r="L207" s="181">
        <f t="shared" si="147"/>
        <v>22.539484000000002</v>
      </c>
      <c r="M207" s="181">
        <f t="shared" si="147"/>
        <v>15.89809</v>
      </c>
      <c r="N207" s="181">
        <f t="shared" si="147"/>
        <v>0</v>
      </c>
      <c r="O207" s="182">
        <f t="shared" ref="O207" si="148">SUM(O206,O179,O167,O164)</f>
        <v>1703</v>
      </c>
      <c r="P207" s="182">
        <f t="shared" ref="P207" si="149">SUM(P206,P179,P167,P164)</f>
        <v>4277</v>
      </c>
      <c r="Q207" s="181">
        <f>SUM(Q206,Q179,Q167,Q164)</f>
        <v>40.433087</v>
      </c>
      <c r="R207" s="183">
        <f>SUM(R206,R179,R167,R164)</f>
        <v>126</v>
      </c>
      <c r="S207" s="183">
        <f t="shared" ref="S207:AJ207" si="150">SUM(S206,S179,S167,S164)</f>
        <v>0</v>
      </c>
      <c r="T207" s="183">
        <f t="shared" si="150"/>
        <v>0</v>
      </c>
      <c r="U207" s="182">
        <f t="shared" si="150"/>
        <v>14115.869999999999</v>
      </c>
      <c r="V207" s="182">
        <f t="shared" si="150"/>
        <v>0</v>
      </c>
      <c r="W207" s="182">
        <f t="shared" si="150"/>
        <v>317.14</v>
      </c>
      <c r="X207" s="182">
        <f t="shared" si="150"/>
        <v>135.6</v>
      </c>
      <c r="Y207" s="182">
        <f t="shared" si="150"/>
        <v>647</v>
      </c>
      <c r="Z207" s="182">
        <f t="shared" si="150"/>
        <v>161</v>
      </c>
      <c r="AA207" s="182">
        <f t="shared" si="150"/>
        <v>0</v>
      </c>
      <c r="AB207" s="182">
        <f t="shared" si="150"/>
        <v>1075.6599999999999</v>
      </c>
      <c r="AC207" s="182">
        <f t="shared" si="150"/>
        <v>0</v>
      </c>
      <c r="AD207" s="182">
        <f t="shared" si="150"/>
        <v>285.60000000000002</v>
      </c>
      <c r="AE207" s="182">
        <f t="shared" si="150"/>
        <v>0</v>
      </c>
      <c r="AF207" s="182">
        <f t="shared" si="150"/>
        <v>0</v>
      </c>
      <c r="AG207" s="182">
        <f t="shared" si="150"/>
        <v>179</v>
      </c>
      <c r="AH207" s="182">
        <f t="shared" si="150"/>
        <v>50</v>
      </c>
      <c r="AI207" s="182">
        <f t="shared" si="150"/>
        <v>21</v>
      </c>
      <c r="AJ207" s="182">
        <f t="shared" si="150"/>
        <v>36</v>
      </c>
      <c r="AK207" s="184"/>
    </row>
    <row r="208" spans="1:37" s="180" customFormat="1" ht="21" customHeight="1" thickBot="1">
      <c r="A208" s="360" t="s">
        <v>257</v>
      </c>
      <c r="B208" s="361"/>
      <c r="C208" s="222">
        <f>SUM(C130,C207)</f>
        <v>88.902020210000003</v>
      </c>
      <c r="D208" s="222">
        <f t="shared" ref="D208:N208" si="151">SUM(D130,D207)</f>
        <v>25.723590210000005</v>
      </c>
      <c r="E208" s="222">
        <f t="shared" si="151"/>
        <v>4.7678919999999998</v>
      </c>
      <c r="F208" s="222">
        <f t="shared" si="151"/>
        <v>0</v>
      </c>
      <c r="G208" s="222">
        <f t="shared" si="151"/>
        <v>4.6982632100000004</v>
      </c>
      <c r="H208" s="222">
        <f t="shared" si="151"/>
        <v>47.450234000000002</v>
      </c>
      <c r="I208" s="222">
        <f t="shared" si="151"/>
        <v>29.651209999999999</v>
      </c>
      <c r="J208" s="222">
        <f t="shared" si="151"/>
        <v>1.3687</v>
      </c>
      <c r="K208" s="222">
        <f t="shared" si="151"/>
        <v>4.6982632100000004</v>
      </c>
      <c r="L208" s="222">
        <f t="shared" si="151"/>
        <v>48.063821000000004</v>
      </c>
      <c r="M208" s="222">
        <f t="shared" si="151"/>
        <v>29.651209999999999</v>
      </c>
      <c r="N208" s="222">
        <f t="shared" si="151"/>
        <v>2.3242000000000003</v>
      </c>
      <c r="O208" s="196">
        <f>SUM(O130,O207)</f>
        <v>11055.34</v>
      </c>
      <c r="P208" s="196">
        <f>SUM(P130,P207)</f>
        <v>10809.5</v>
      </c>
      <c r="Q208" s="195">
        <f t="shared" ref="Q208" si="152">SUM(Q130,Q207)</f>
        <v>82.701087209999997</v>
      </c>
      <c r="R208" s="197">
        <f>SUM(R130,R207)</f>
        <v>453</v>
      </c>
      <c r="S208" s="197">
        <f t="shared" ref="S208:T208" si="153">SUM(S130,S207)</f>
        <v>0</v>
      </c>
      <c r="T208" s="197">
        <f t="shared" si="153"/>
        <v>0</v>
      </c>
      <c r="U208" s="196">
        <f>SUM(U130,U207)</f>
        <v>21931.82</v>
      </c>
      <c r="V208" s="196">
        <f>SUM(V130,V207)</f>
        <v>0</v>
      </c>
      <c r="W208" s="196">
        <f t="shared" ref="W208:X208" si="154">SUM(W130,W207)</f>
        <v>1132.49</v>
      </c>
      <c r="X208" s="196">
        <f t="shared" si="154"/>
        <v>372.08</v>
      </c>
      <c r="Y208" s="196">
        <f>SUM(Y130,Y207)</f>
        <v>3035.25</v>
      </c>
      <c r="Z208" s="196">
        <f t="shared" ref="Z208:AC208" si="155">SUM(Z130,Z207)</f>
        <v>161</v>
      </c>
      <c r="AA208" s="196">
        <f t="shared" si="155"/>
        <v>0</v>
      </c>
      <c r="AB208" s="196">
        <f t="shared" si="155"/>
        <v>1423.36</v>
      </c>
      <c r="AC208" s="196">
        <f t="shared" si="155"/>
        <v>0</v>
      </c>
      <c r="AD208" s="196">
        <f t="shared" ref="AD208" si="156">SUM(AD130,AD207)</f>
        <v>1115.5999999999999</v>
      </c>
      <c r="AE208" s="196">
        <f t="shared" ref="AE208" si="157">SUM(AE130,AE207)</f>
        <v>0</v>
      </c>
      <c r="AF208" s="196">
        <f t="shared" ref="AF208" si="158">SUM(AF130,AF207)</f>
        <v>0</v>
      </c>
      <c r="AG208" s="196">
        <f t="shared" ref="AG208" si="159">SUM(AG130,AG207)</f>
        <v>317</v>
      </c>
      <c r="AH208" s="196">
        <f t="shared" ref="AH208" si="160">SUM(AH130,AH207)</f>
        <v>82</v>
      </c>
      <c r="AI208" s="196">
        <f t="shared" ref="AI208" si="161">SUM(AI130,AI207)</f>
        <v>40</v>
      </c>
      <c r="AJ208" s="196">
        <f t="shared" ref="AJ208" si="162">SUM(AJ130,AJ207)</f>
        <v>58</v>
      </c>
      <c r="AK208" s="194"/>
    </row>
    <row r="209" spans="1:37">
      <c r="A209" s="24"/>
      <c r="B209" s="25"/>
      <c r="C209" s="143"/>
      <c r="O209" s="34"/>
      <c r="S209" s="91"/>
      <c r="T209" s="91"/>
      <c r="V209" s="34"/>
      <c r="W209" s="34"/>
      <c r="Y209" s="34"/>
      <c r="AD209" s="34"/>
      <c r="AK209" s="26"/>
    </row>
    <row r="210" spans="1:37">
      <c r="B210" s="25"/>
      <c r="C210" s="144"/>
      <c r="O210" s="34"/>
      <c r="S210" s="91"/>
      <c r="T210" s="91"/>
      <c r="V210" s="34"/>
      <c r="W210" s="34"/>
      <c r="Y210" s="34"/>
      <c r="AD210" s="34"/>
      <c r="AK210" s="26"/>
    </row>
    <row r="211" spans="1:37">
      <c r="B211" s="25"/>
      <c r="C211" s="144"/>
      <c r="O211" s="34"/>
      <c r="S211" s="91"/>
      <c r="T211" s="91"/>
      <c r="V211" s="34"/>
      <c r="W211" s="34"/>
      <c r="Y211" s="34"/>
      <c r="AD211" s="34"/>
      <c r="AK211" s="26"/>
    </row>
    <row r="212" spans="1:37">
      <c r="B212" s="25"/>
      <c r="C212" s="144"/>
      <c r="O212" s="34"/>
      <c r="S212" s="91"/>
      <c r="T212" s="91"/>
      <c r="V212" s="34"/>
      <c r="W212" s="34"/>
      <c r="Y212" s="34"/>
      <c r="AD212" s="34"/>
      <c r="AK212" s="26"/>
    </row>
    <row r="213" spans="1:37">
      <c r="B213" s="25"/>
      <c r="C213" s="144"/>
      <c r="O213" s="34"/>
      <c r="S213" s="91"/>
      <c r="T213" s="91"/>
      <c r="V213" s="34"/>
      <c r="W213" s="34"/>
      <c r="Y213" s="34"/>
      <c r="AD213" s="34"/>
      <c r="AK213" s="26"/>
    </row>
    <row r="214" spans="1:37">
      <c r="B214" s="25"/>
      <c r="C214" s="144"/>
      <c r="O214" s="34"/>
      <c r="S214" s="91"/>
      <c r="T214" s="91"/>
      <c r="V214" s="34"/>
      <c r="W214" s="34"/>
      <c r="Y214" s="34"/>
      <c r="AD214" s="34"/>
      <c r="AK214" s="26"/>
    </row>
    <row r="215" spans="1:37">
      <c r="B215" s="25"/>
      <c r="C215" s="144"/>
      <c r="O215" s="34"/>
      <c r="S215" s="91"/>
      <c r="T215" s="91"/>
      <c r="V215" s="34"/>
      <c r="W215" s="34"/>
      <c r="Y215" s="34"/>
      <c r="AD215" s="34"/>
      <c r="AK215" s="26"/>
    </row>
    <row r="216" spans="1:37">
      <c r="B216" s="25"/>
      <c r="C216" s="144"/>
      <c r="O216" s="34"/>
      <c r="S216" s="91"/>
      <c r="T216" s="91"/>
      <c r="V216" s="34"/>
      <c r="W216" s="34"/>
      <c r="Y216" s="34"/>
      <c r="AD216" s="34"/>
      <c r="AK216" s="26"/>
    </row>
    <row r="217" spans="1:37">
      <c r="B217" s="25"/>
      <c r="C217" s="144"/>
      <c r="O217" s="34"/>
      <c r="S217" s="91"/>
      <c r="T217" s="91"/>
      <c r="V217" s="34"/>
      <c r="W217" s="34"/>
      <c r="Y217" s="34"/>
      <c r="AD217" s="34"/>
      <c r="AK217" s="26"/>
    </row>
    <row r="218" spans="1:37">
      <c r="B218" s="25"/>
      <c r="C218" s="144"/>
      <c r="O218" s="34"/>
      <c r="S218" s="91"/>
      <c r="T218" s="91"/>
      <c r="V218" s="34"/>
      <c r="W218" s="34"/>
      <c r="Y218" s="34"/>
      <c r="AD218" s="34"/>
      <c r="AK218" s="26"/>
    </row>
    <row r="219" spans="1:37">
      <c r="B219" s="25"/>
      <c r="C219" s="144"/>
      <c r="O219" s="34"/>
      <c r="S219" s="91"/>
      <c r="T219" s="91"/>
      <c r="V219" s="34"/>
      <c r="W219" s="34"/>
      <c r="Y219" s="34"/>
      <c r="AD219" s="34"/>
      <c r="AK219" s="26"/>
    </row>
    <row r="220" spans="1:37">
      <c r="B220" s="25"/>
      <c r="C220" s="144"/>
      <c r="O220" s="34"/>
      <c r="S220" s="91"/>
      <c r="T220" s="91"/>
      <c r="V220" s="34"/>
      <c r="W220" s="34"/>
      <c r="Y220" s="34"/>
      <c r="AD220" s="34"/>
      <c r="AK220" s="26"/>
    </row>
    <row r="221" spans="1:37">
      <c r="B221" s="25"/>
      <c r="C221" s="144"/>
      <c r="O221" s="34"/>
      <c r="S221" s="91"/>
      <c r="T221" s="91"/>
      <c r="V221" s="34"/>
      <c r="W221" s="34"/>
      <c r="Y221" s="34"/>
      <c r="AD221" s="34"/>
      <c r="AK221" s="26"/>
    </row>
    <row r="222" spans="1:37">
      <c r="B222" s="25"/>
      <c r="C222" s="144"/>
      <c r="O222" s="34"/>
      <c r="S222" s="91"/>
      <c r="T222" s="91"/>
      <c r="V222" s="34"/>
      <c r="W222" s="34"/>
      <c r="Y222" s="34"/>
      <c r="AD222" s="34"/>
      <c r="AK222" s="26"/>
    </row>
    <row r="223" spans="1:37">
      <c r="B223" s="25"/>
      <c r="C223" s="144"/>
      <c r="O223" s="34"/>
      <c r="S223" s="91"/>
      <c r="T223" s="91"/>
      <c r="V223" s="34"/>
      <c r="W223" s="34"/>
      <c r="Y223" s="34"/>
      <c r="AD223" s="34"/>
      <c r="AK223" s="26"/>
    </row>
    <row r="224" spans="1:37">
      <c r="B224" s="25"/>
      <c r="C224" s="144"/>
      <c r="O224" s="34"/>
      <c r="S224" s="91"/>
      <c r="T224" s="91"/>
      <c r="V224" s="34"/>
      <c r="W224" s="34"/>
      <c r="Y224" s="34"/>
      <c r="AD224" s="34"/>
      <c r="AK224" s="26"/>
    </row>
    <row r="225" spans="2:37">
      <c r="B225" s="25"/>
      <c r="C225" s="144"/>
      <c r="O225" s="34"/>
      <c r="S225" s="91"/>
      <c r="T225" s="91"/>
      <c r="V225" s="34"/>
      <c r="W225" s="34"/>
      <c r="Y225" s="34"/>
      <c r="AD225" s="34"/>
      <c r="AK225" s="26"/>
    </row>
    <row r="226" spans="2:37">
      <c r="B226" s="25"/>
      <c r="C226" s="144"/>
      <c r="O226" s="34"/>
      <c r="S226" s="91"/>
      <c r="T226" s="91"/>
      <c r="V226" s="34"/>
      <c r="W226" s="34"/>
      <c r="Y226" s="34"/>
      <c r="AD226" s="34"/>
      <c r="AK226" s="26"/>
    </row>
    <row r="227" spans="2:37">
      <c r="B227" s="25"/>
      <c r="C227" s="144"/>
      <c r="O227" s="34"/>
      <c r="S227" s="91"/>
      <c r="T227" s="91"/>
      <c r="V227" s="34"/>
      <c r="W227" s="34"/>
      <c r="Y227" s="34"/>
      <c r="AD227" s="34"/>
      <c r="AK227" s="26"/>
    </row>
    <row r="228" spans="2:37">
      <c r="B228" s="25"/>
      <c r="C228" s="144"/>
      <c r="O228" s="34"/>
      <c r="S228" s="91"/>
      <c r="T228" s="91"/>
      <c r="V228" s="34"/>
      <c r="W228" s="34"/>
      <c r="Y228" s="34"/>
      <c r="AD228" s="34"/>
      <c r="AK228" s="26"/>
    </row>
    <row r="229" spans="2:37">
      <c r="B229" s="25"/>
      <c r="C229" s="144"/>
      <c r="O229" s="34"/>
      <c r="S229" s="91"/>
      <c r="T229" s="91"/>
      <c r="V229" s="34"/>
      <c r="W229" s="34"/>
      <c r="Y229" s="34"/>
      <c r="AD229" s="34"/>
      <c r="AK229" s="26"/>
    </row>
    <row r="230" spans="2:37">
      <c r="B230" s="25"/>
      <c r="C230" s="144"/>
      <c r="O230" s="34"/>
      <c r="S230" s="91"/>
      <c r="T230" s="91"/>
      <c r="V230" s="34"/>
      <c r="W230" s="34"/>
      <c r="Y230" s="34"/>
      <c r="AD230" s="34"/>
      <c r="AK230" s="26"/>
    </row>
    <row r="231" spans="2:37">
      <c r="B231" s="25"/>
      <c r="C231" s="144"/>
      <c r="O231" s="34"/>
      <c r="S231" s="91"/>
      <c r="T231" s="91"/>
      <c r="V231" s="34"/>
      <c r="W231" s="34"/>
      <c r="Y231" s="34"/>
      <c r="AD231" s="34"/>
      <c r="AK231" s="26"/>
    </row>
    <row r="232" spans="2:37">
      <c r="B232" s="25"/>
      <c r="C232" s="144"/>
      <c r="O232" s="34"/>
      <c r="S232" s="91"/>
      <c r="T232" s="91"/>
      <c r="V232" s="34"/>
      <c r="W232" s="34"/>
      <c r="Y232" s="34"/>
      <c r="AD232" s="34"/>
      <c r="AK232" s="26"/>
    </row>
    <row r="233" spans="2:37">
      <c r="B233" s="25"/>
      <c r="C233" s="144"/>
      <c r="O233" s="34"/>
      <c r="S233" s="91"/>
      <c r="T233" s="91"/>
      <c r="V233" s="34"/>
      <c r="W233" s="34"/>
      <c r="Y233" s="34"/>
      <c r="AD233" s="34"/>
      <c r="AK233" s="26"/>
    </row>
    <row r="234" spans="2:37">
      <c r="B234" s="25"/>
      <c r="C234" s="144"/>
      <c r="O234" s="34"/>
      <c r="S234" s="91"/>
      <c r="T234" s="91"/>
      <c r="V234" s="34"/>
      <c r="W234" s="34"/>
      <c r="Y234" s="34"/>
      <c r="AD234" s="34"/>
      <c r="AK234" s="26"/>
    </row>
    <row r="235" spans="2:37">
      <c r="B235" s="25"/>
      <c r="C235" s="144"/>
      <c r="O235" s="34"/>
      <c r="S235" s="91"/>
      <c r="T235" s="91"/>
      <c r="V235" s="34"/>
      <c r="W235" s="34"/>
      <c r="Y235" s="34"/>
      <c r="AD235" s="34"/>
      <c r="AK235" s="26"/>
    </row>
    <row r="236" spans="2:37">
      <c r="B236" s="25"/>
      <c r="C236" s="144"/>
      <c r="O236" s="34"/>
      <c r="S236" s="91"/>
      <c r="T236" s="91"/>
      <c r="V236" s="34"/>
      <c r="W236" s="34"/>
      <c r="Y236" s="34"/>
      <c r="AD236" s="34"/>
      <c r="AK236" s="26"/>
    </row>
    <row r="237" spans="2:37">
      <c r="B237" s="25"/>
      <c r="C237" s="144"/>
      <c r="O237" s="34"/>
      <c r="S237" s="91"/>
      <c r="T237" s="91"/>
      <c r="V237" s="34"/>
      <c r="W237" s="34"/>
      <c r="Y237" s="34"/>
      <c r="AD237" s="34"/>
      <c r="AK237" s="26"/>
    </row>
    <row r="238" spans="2:37">
      <c r="B238" s="25"/>
      <c r="C238" s="144"/>
      <c r="O238" s="34"/>
      <c r="S238" s="91"/>
      <c r="T238" s="91"/>
      <c r="V238" s="34"/>
      <c r="W238" s="34"/>
      <c r="Y238" s="34"/>
      <c r="AD238" s="34"/>
      <c r="AK238" s="26"/>
    </row>
    <row r="239" spans="2:37">
      <c r="B239" s="25"/>
      <c r="C239" s="144"/>
      <c r="O239" s="34"/>
      <c r="S239" s="91"/>
      <c r="T239" s="91"/>
      <c r="V239" s="34"/>
      <c r="W239" s="34"/>
      <c r="Y239" s="34"/>
      <c r="AD239" s="34"/>
      <c r="AK239" s="26"/>
    </row>
    <row r="240" spans="2:37">
      <c r="B240" s="25"/>
      <c r="C240" s="144"/>
      <c r="O240" s="34"/>
      <c r="S240" s="91"/>
      <c r="T240" s="91"/>
      <c r="V240" s="34"/>
      <c r="W240" s="34"/>
      <c r="Y240" s="34"/>
      <c r="AD240" s="34"/>
      <c r="AK240" s="26"/>
    </row>
    <row r="241" spans="2:37">
      <c r="B241" s="25"/>
      <c r="C241" s="144"/>
      <c r="O241" s="34"/>
      <c r="S241" s="91"/>
      <c r="T241" s="91"/>
      <c r="V241" s="34"/>
      <c r="W241" s="34"/>
      <c r="Y241" s="34"/>
      <c r="AD241" s="34"/>
      <c r="AK241" s="26"/>
    </row>
    <row r="242" spans="2:37">
      <c r="B242" s="25"/>
      <c r="C242" s="144"/>
      <c r="O242" s="34"/>
      <c r="S242" s="91"/>
      <c r="T242" s="91"/>
      <c r="V242" s="34"/>
      <c r="W242" s="34"/>
      <c r="Y242" s="34"/>
      <c r="AD242" s="34"/>
      <c r="AK242" s="26"/>
    </row>
    <row r="243" spans="2:37">
      <c r="B243" s="25"/>
      <c r="C243" s="144"/>
      <c r="O243" s="34"/>
      <c r="S243" s="91"/>
      <c r="T243" s="91"/>
      <c r="V243" s="34"/>
      <c r="W243" s="34"/>
      <c r="Y243" s="34"/>
      <c r="AD243" s="34"/>
      <c r="AK243" s="26"/>
    </row>
    <row r="244" spans="2:37">
      <c r="B244" s="25"/>
      <c r="C244" s="144"/>
      <c r="O244" s="34"/>
      <c r="S244" s="91"/>
      <c r="T244" s="91"/>
      <c r="V244" s="34"/>
      <c r="W244" s="34"/>
      <c r="Y244" s="34"/>
      <c r="AD244" s="34"/>
      <c r="AK244" s="26"/>
    </row>
    <row r="245" spans="2:37">
      <c r="B245" s="25"/>
      <c r="C245" s="144"/>
      <c r="O245" s="34"/>
      <c r="S245" s="91"/>
      <c r="T245" s="91"/>
      <c r="V245" s="34"/>
      <c r="W245" s="34"/>
      <c r="Y245" s="34"/>
      <c r="AD245" s="34"/>
      <c r="AK245" s="26"/>
    </row>
    <row r="246" spans="2:37">
      <c r="B246" s="25"/>
      <c r="C246" s="144"/>
      <c r="O246" s="34"/>
      <c r="S246" s="91"/>
      <c r="T246" s="91"/>
      <c r="V246" s="34"/>
      <c r="W246" s="34"/>
      <c r="Y246" s="34"/>
      <c r="AD246" s="34"/>
      <c r="AK246" s="26"/>
    </row>
    <row r="247" spans="2:37">
      <c r="B247" s="25"/>
      <c r="C247" s="144"/>
      <c r="O247" s="34"/>
      <c r="S247" s="91"/>
      <c r="T247" s="91"/>
      <c r="V247" s="34"/>
      <c r="W247" s="34"/>
      <c r="Y247" s="34"/>
      <c r="AD247" s="34"/>
      <c r="AK247" s="26"/>
    </row>
    <row r="248" spans="2:37">
      <c r="B248" s="25"/>
      <c r="C248" s="144"/>
      <c r="O248" s="34"/>
      <c r="S248" s="91"/>
      <c r="T248" s="91"/>
      <c r="V248" s="34"/>
      <c r="W248" s="34"/>
      <c r="Y248" s="34"/>
      <c r="AD248" s="34"/>
      <c r="AK248" s="26"/>
    </row>
    <row r="249" spans="2:37">
      <c r="B249" s="25"/>
      <c r="C249" s="144"/>
      <c r="O249" s="34"/>
      <c r="S249" s="91"/>
      <c r="T249" s="91"/>
      <c r="V249" s="34"/>
      <c r="W249" s="34"/>
      <c r="Y249" s="34"/>
      <c r="AD249" s="34"/>
      <c r="AK249" s="26"/>
    </row>
    <row r="250" spans="2:37">
      <c r="B250" s="25"/>
      <c r="C250" s="144"/>
      <c r="O250" s="34"/>
      <c r="S250" s="91"/>
      <c r="T250" s="91"/>
      <c r="V250" s="34"/>
      <c r="W250" s="34"/>
      <c r="Y250" s="34"/>
      <c r="AD250" s="34"/>
      <c r="AK250" s="26"/>
    </row>
    <row r="251" spans="2:37">
      <c r="B251" s="25"/>
      <c r="C251" s="144"/>
      <c r="O251" s="34"/>
      <c r="S251" s="91"/>
      <c r="T251" s="91"/>
      <c r="V251" s="34"/>
      <c r="W251" s="34"/>
      <c r="Y251" s="34"/>
      <c r="AD251" s="34"/>
      <c r="AK251" s="26"/>
    </row>
    <row r="252" spans="2:37">
      <c r="B252" s="25"/>
      <c r="C252" s="144"/>
      <c r="O252" s="34"/>
      <c r="S252" s="91"/>
      <c r="T252" s="91"/>
      <c r="V252" s="34"/>
      <c r="W252" s="34"/>
      <c r="Y252" s="34"/>
      <c r="AD252" s="34"/>
      <c r="AK252" s="26"/>
    </row>
    <row r="253" spans="2:37">
      <c r="B253" s="25"/>
      <c r="C253" s="144"/>
      <c r="O253" s="34"/>
      <c r="S253" s="91"/>
      <c r="T253" s="91"/>
      <c r="V253" s="34"/>
      <c r="W253" s="34"/>
      <c r="Y253" s="34"/>
      <c r="AD253" s="34"/>
      <c r="AK253" s="26"/>
    </row>
    <row r="254" spans="2:37">
      <c r="B254" s="25"/>
      <c r="C254" s="144"/>
      <c r="O254" s="34"/>
      <c r="S254" s="91"/>
      <c r="T254" s="91"/>
      <c r="V254" s="34"/>
      <c r="W254" s="34"/>
      <c r="Y254" s="34"/>
      <c r="AD254" s="34"/>
      <c r="AK254" s="26"/>
    </row>
    <row r="255" spans="2:37">
      <c r="B255" s="25"/>
      <c r="C255" s="144"/>
      <c r="O255" s="34"/>
      <c r="S255" s="91"/>
      <c r="T255" s="91"/>
      <c r="V255" s="34"/>
      <c r="W255" s="34"/>
      <c r="Y255" s="34"/>
      <c r="AD255" s="34"/>
      <c r="AK255" s="26"/>
    </row>
    <row r="256" spans="2:37">
      <c r="B256" s="25"/>
      <c r="C256" s="144"/>
      <c r="O256" s="34"/>
      <c r="S256" s="91"/>
      <c r="T256" s="91"/>
      <c r="V256" s="34"/>
      <c r="W256" s="34"/>
      <c r="Y256" s="34"/>
      <c r="AD256" s="34"/>
      <c r="AK256" s="26"/>
    </row>
    <row r="257" spans="2:37">
      <c r="B257" s="25"/>
      <c r="C257" s="144"/>
      <c r="O257" s="34"/>
      <c r="S257" s="91"/>
      <c r="T257" s="91"/>
      <c r="V257" s="34"/>
      <c r="W257" s="34"/>
      <c r="Y257" s="34"/>
      <c r="AD257" s="34"/>
      <c r="AK257" s="26"/>
    </row>
    <row r="258" spans="2:37">
      <c r="B258" s="25"/>
      <c r="C258" s="144"/>
      <c r="O258" s="34"/>
      <c r="S258" s="91"/>
      <c r="T258" s="91"/>
      <c r="V258" s="34"/>
      <c r="W258" s="34"/>
      <c r="Y258" s="34"/>
      <c r="AD258" s="34"/>
      <c r="AK258" s="26"/>
    </row>
    <row r="259" spans="2:37">
      <c r="B259" s="25"/>
      <c r="C259" s="144"/>
      <c r="O259" s="34"/>
      <c r="S259" s="91"/>
      <c r="T259" s="91"/>
      <c r="V259" s="34"/>
      <c r="W259" s="34"/>
      <c r="Y259" s="34"/>
      <c r="AD259" s="34"/>
      <c r="AK259" s="26"/>
    </row>
    <row r="260" spans="2:37">
      <c r="B260" s="25"/>
      <c r="C260" s="144"/>
      <c r="O260" s="34"/>
      <c r="S260" s="91"/>
      <c r="T260" s="91"/>
      <c r="V260" s="34"/>
      <c r="W260" s="34"/>
      <c r="Y260" s="34"/>
      <c r="AD260" s="34"/>
      <c r="AK260" s="26"/>
    </row>
    <row r="261" spans="2:37">
      <c r="B261" s="25"/>
      <c r="C261" s="144"/>
      <c r="O261" s="34"/>
      <c r="S261" s="91"/>
      <c r="T261" s="91"/>
      <c r="V261" s="34"/>
      <c r="W261" s="34"/>
      <c r="Y261" s="34"/>
      <c r="AD261" s="34"/>
      <c r="AK261" s="26"/>
    </row>
    <row r="262" spans="2:37">
      <c r="B262" s="25"/>
      <c r="C262" s="144"/>
      <c r="O262" s="34"/>
      <c r="S262" s="91"/>
      <c r="T262" s="91"/>
      <c r="V262" s="34"/>
      <c r="W262" s="34"/>
      <c r="Y262" s="34"/>
      <c r="AD262" s="34"/>
      <c r="AK262" s="26"/>
    </row>
    <row r="263" spans="2:37">
      <c r="B263" s="25"/>
      <c r="C263" s="144"/>
      <c r="O263" s="34"/>
      <c r="S263" s="91"/>
      <c r="T263" s="91"/>
      <c r="V263" s="34"/>
      <c r="W263" s="34"/>
      <c r="Y263" s="34"/>
      <c r="AD263" s="34"/>
      <c r="AK263" s="26"/>
    </row>
    <row r="264" spans="2:37">
      <c r="B264" s="25"/>
      <c r="C264" s="144"/>
      <c r="O264" s="34"/>
      <c r="S264" s="91"/>
      <c r="T264" s="91"/>
      <c r="V264" s="34"/>
      <c r="W264" s="34"/>
      <c r="Y264" s="34"/>
      <c r="AD264" s="34"/>
      <c r="AK264" s="26"/>
    </row>
    <row r="265" spans="2:37">
      <c r="B265" s="25"/>
      <c r="C265" s="144"/>
      <c r="O265" s="34"/>
      <c r="S265" s="91"/>
      <c r="T265" s="91"/>
      <c r="V265" s="34"/>
      <c r="W265" s="34"/>
      <c r="Y265" s="34"/>
      <c r="AD265" s="34"/>
      <c r="AK265" s="26"/>
    </row>
    <row r="266" spans="2:37">
      <c r="B266" s="25"/>
      <c r="C266" s="144"/>
      <c r="O266" s="34"/>
      <c r="S266" s="91"/>
      <c r="T266" s="91"/>
      <c r="V266" s="34"/>
      <c r="W266" s="34"/>
      <c r="Y266" s="34"/>
      <c r="AD266" s="34"/>
      <c r="AK266" s="26"/>
    </row>
    <row r="267" spans="2:37">
      <c r="B267" s="25"/>
      <c r="C267" s="144"/>
      <c r="O267" s="34"/>
      <c r="S267" s="91"/>
      <c r="T267" s="91"/>
      <c r="V267" s="34"/>
      <c r="W267" s="34"/>
      <c r="Y267" s="34"/>
      <c r="AD267" s="34"/>
      <c r="AK267" s="26"/>
    </row>
    <row r="268" spans="2:37">
      <c r="B268" s="25"/>
      <c r="C268" s="144"/>
      <c r="O268" s="34"/>
      <c r="S268" s="91"/>
      <c r="T268" s="91"/>
      <c r="V268" s="34"/>
      <c r="W268" s="34"/>
      <c r="Y268" s="34"/>
      <c r="AD268" s="34"/>
      <c r="AK268" s="26"/>
    </row>
    <row r="269" spans="2:37">
      <c r="B269" s="25"/>
      <c r="C269" s="144"/>
      <c r="O269" s="34"/>
      <c r="S269" s="91"/>
      <c r="T269" s="91"/>
      <c r="V269" s="34"/>
      <c r="W269" s="34"/>
      <c r="Y269" s="34"/>
      <c r="AD269" s="34"/>
      <c r="AK269" s="26"/>
    </row>
    <row r="270" spans="2:37">
      <c r="B270" s="25"/>
      <c r="C270" s="144"/>
      <c r="O270" s="34"/>
      <c r="S270" s="91"/>
      <c r="T270" s="91"/>
      <c r="V270" s="34"/>
      <c r="W270" s="34"/>
      <c r="Y270" s="34"/>
      <c r="AD270" s="34"/>
      <c r="AK270" s="26"/>
    </row>
    <row r="271" spans="2:37">
      <c r="B271" s="25"/>
      <c r="C271" s="144"/>
      <c r="O271" s="34"/>
      <c r="S271" s="91"/>
      <c r="T271" s="91"/>
      <c r="V271" s="34"/>
      <c r="W271" s="34"/>
      <c r="Y271" s="34"/>
      <c r="AD271" s="34"/>
      <c r="AK271" s="26"/>
    </row>
    <row r="272" spans="2:37">
      <c r="B272" s="25"/>
      <c r="C272" s="144"/>
      <c r="O272" s="34"/>
      <c r="S272" s="91"/>
      <c r="T272" s="91"/>
      <c r="V272" s="34"/>
      <c r="W272" s="34"/>
      <c r="Y272" s="34"/>
      <c r="AD272" s="34"/>
      <c r="AK272" s="26"/>
    </row>
    <row r="273" spans="2:37">
      <c r="B273" s="25"/>
      <c r="C273" s="144"/>
      <c r="O273" s="34"/>
      <c r="S273" s="91"/>
      <c r="T273" s="91"/>
      <c r="V273" s="34"/>
      <c r="W273" s="34"/>
      <c r="Y273" s="34"/>
      <c r="AD273" s="34"/>
      <c r="AK273" s="26"/>
    </row>
    <row r="274" spans="2:37">
      <c r="B274" s="25"/>
      <c r="C274" s="144"/>
      <c r="O274" s="34"/>
      <c r="S274" s="91"/>
      <c r="T274" s="91"/>
      <c r="V274" s="34"/>
      <c r="W274" s="34"/>
      <c r="Y274" s="34"/>
      <c r="AD274" s="34"/>
      <c r="AK274" s="26"/>
    </row>
    <row r="275" spans="2:37">
      <c r="B275" s="25"/>
      <c r="C275" s="144"/>
      <c r="O275" s="34"/>
      <c r="S275" s="91"/>
      <c r="T275" s="91"/>
      <c r="V275" s="34"/>
      <c r="W275" s="34"/>
      <c r="Y275" s="34"/>
      <c r="AD275" s="34"/>
      <c r="AK275" s="26"/>
    </row>
    <row r="276" spans="2:37">
      <c r="B276" s="25"/>
      <c r="C276" s="144"/>
      <c r="O276" s="34"/>
      <c r="S276" s="91"/>
      <c r="T276" s="91"/>
      <c r="V276" s="34"/>
      <c r="W276" s="34"/>
      <c r="Y276" s="34"/>
      <c r="AD276" s="34"/>
      <c r="AK276" s="26"/>
    </row>
    <row r="277" spans="2:37">
      <c r="B277" s="25"/>
      <c r="C277" s="144"/>
      <c r="O277" s="34"/>
      <c r="S277" s="91"/>
      <c r="T277" s="91"/>
      <c r="V277" s="34"/>
      <c r="W277" s="34"/>
      <c r="Y277" s="34"/>
      <c r="AD277" s="34"/>
      <c r="AK277" s="26"/>
    </row>
    <row r="278" spans="2:37">
      <c r="B278" s="25"/>
      <c r="C278" s="144"/>
      <c r="O278" s="34"/>
      <c r="S278" s="91"/>
      <c r="T278" s="91"/>
      <c r="V278" s="34"/>
      <c r="W278" s="34"/>
      <c r="Y278" s="34"/>
      <c r="AD278" s="34"/>
      <c r="AK278" s="26"/>
    </row>
    <row r="279" spans="2:37">
      <c r="B279" s="25"/>
      <c r="C279" s="144"/>
      <c r="O279" s="34"/>
      <c r="S279" s="91"/>
      <c r="T279" s="91"/>
      <c r="V279" s="34"/>
      <c r="W279" s="34"/>
      <c r="Y279" s="34"/>
      <c r="AD279" s="34"/>
      <c r="AK279" s="26"/>
    </row>
    <row r="280" spans="2:37">
      <c r="B280" s="25"/>
      <c r="C280" s="144"/>
      <c r="O280" s="34"/>
      <c r="S280" s="91"/>
      <c r="T280" s="91"/>
      <c r="V280" s="34"/>
      <c r="W280" s="34"/>
      <c r="Y280" s="34"/>
      <c r="AD280" s="34"/>
      <c r="AK280" s="26"/>
    </row>
    <row r="281" spans="2:37">
      <c r="B281" s="25"/>
      <c r="C281" s="144"/>
      <c r="O281" s="34"/>
      <c r="S281" s="91"/>
      <c r="T281" s="91"/>
      <c r="V281" s="34"/>
      <c r="W281" s="34"/>
      <c r="Y281" s="34"/>
      <c r="AD281" s="34"/>
      <c r="AK281" s="26"/>
    </row>
    <row r="282" spans="2:37">
      <c r="B282" s="25"/>
      <c r="C282" s="144"/>
      <c r="O282" s="34"/>
      <c r="S282" s="91"/>
      <c r="T282" s="91"/>
      <c r="V282" s="34"/>
      <c r="W282" s="34"/>
      <c r="Y282" s="34"/>
      <c r="AD282" s="34"/>
      <c r="AK282" s="26"/>
    </row>
    <row r="283" spans="2:37">
      <c r="B283" s="25"/>
      <c r="C283" s="144"/>
      <c r="O283" s="34"/>
      <c r="S283" s="91"/>
      <c r="T283" s="91"/>
      <c r="V283" s="34"/>
      <c r="W283" s="34"/>
      <c r="Y283" s="34"/>
      <c r="AD283" s="34"/>
      <c r="AK283" s="26"/>
    </row>
    <row r="284" spans="2:37">
      <c r="B284" s="25"/>
      <c r="C284" s="144"/>
      <c r="O284" s="34"/>
      <c r="S284" s="91"/>
      <c r="T284" s="91"/>
      <c r="V284" s="34"/>
      <c r="W284" s="34"/>
      <c r="Y284" s="34"/>
      <c r="AD284" s="34"/>
      <c r="AK284" s="26"/>
    </row>
    <row r="285" spans="2:37">
      <c r="B285" s="25"/>
      <c r="C285" s="144"/>
      <c r="O285" s="34"/>
      <c r="S285" s="91"/>
      <c r="T285" s="91"/>
      <c r="V285" s="34"/>
      <c r="W285" s="34"/>
      <c r="Y285" s="34"/>
      <c r="AD285" s="34"/>
      <c r="AK285" s="26"/>
    </row>
    <row r="286" spans="2:37">
      <c r="B286" s="25"/>
      <c r="C286" s="144"/>
      <c r="O286" s="34"/>
      <c r="S286" s="91"/>
      <c r="T286" s="91"/>
      <c r="V286" s="34"/>
      <c r="W286" s="34"/>
      <c r="Y286" s="34"/>
      <c r="AD286" s="34"/>
      <c r="AK286" s="26"/>
    </row>
    <row r="287" spans="2:37">
      <c r="O287" s="34"/>
      <c r="S287" s="173"/>
      <c r="T287" s="91"/>
      <c r="Y287" s="34"/>
      <c r="AD287" s="34"/>
      <c r="AK287" s="26"/>
    </row>
    <row r="288" spans="2:37">
      <c r="O288" s="34"/>
      <c r="S288" s="173"/>
      <c r="T288" s="91"/>
      <c r="Y288" s="34"/>
      <c r="AD288" s="34"/>
      <c r="AK288" s="26"/>
    </row>
    <row r="289" spans="15:37">
      <c r="O289" s="34"/>
      <c r="S289" s="173"/>
      <c r="T289" s="91"/>
      <c r="Y289" s="34"/>
      <c r="AD289" s="34"/>
      <c r="AK289" s="26"/>
    </row>
    <row r="290" spans="15:37">
      <c r="O290" s="34"/>
      <c r="S290" s="173"/>
      <c r="T290" s="91"/>
      <c r="Y290" s="34"/>
      <c r="AD290" s="34"/>
      <c r="AK290" s="26"/>
    </row>
    <row r="291" spans="15:37">
      <c r="O291" s="34"/>
      <c r="S291" s="173"/>
      <c r="T291" s="91"/>
      <c r="Y291" s="34"/>
      <c r="AD291" s="34"/>
      <c r="AK291" s="26"/>
    </row>
    <row r="292" spans="15:37">
      <c r="O292" s="34"/>
      <c r="S292" s="173"/>
      <c r="T292" s="91"/>
      <c r="Y292" s="34"/>
      <c r="AD292" s="34"/>
      <c r="AK292" s="26"/>
    </row>
    <row r="293" spans="15:37">
      <c r="O293" s="34"/>
      <c r="S293" s="173"/>
      <c r="T293" s="91"/>
      <c r="Y293" s="34"/>
      <c r="AD293" s="34"/>
      <c r="AK293" s="26"/>
    </row>
    <row r="294" spans="15:37">
      <c r="O294" s="34"/>
      <c r="S294" s="173"/>
      <c r="T294" s="91"/>
      <c r="Y294" s="34"/>
      <c r="AD294" s="34"/>
      <c r="AK294" s="26"/>
    </row>
    <row r="295" spans="15:37">
      <c r="O295" s="34"/>
      <c r="S295" s="173"/>
      <c r="T295" s="91"/>
      <c r="Y295" s="34"/>
      <c r="AD295" s="34"/>
      <c r="AK295" s="26"/>
    </row>
    <row r="296" spans="15:37">
      <c r="O296" s="34"/>
      <c r="S296" s="173"/>
      <c r="T296" s="91"/>
      <c r="Y296" s="34"/>
      <c r="AD296" s="34"/>
      <c r="AK296" s="26"/>
    </row>
    <row r="297" spans="15:37">
      <c r="O297" s="34"/>
      <c r="S297" s="173"/>
      <c r="T297" s="91"/>
      <c r="Y297" s="34"/>
      <c r="AD297" s="34"/>
      <c r="AK297" s="26"/>
    </row>
    <row r="298" spans="15:37">
      <c r="O298" s="34"/>
      <c r="S298" s="173"/>
      <c r="T298" s="91"/>
      <c r="Y298" s="34"/>
      <c r="AD298" s="34"/>
      <c r="AK298" s="26"/>
    </row>
    <row r="299" spans="15:37">
      <c r="O299" s="34"/>
      <c r="S299" s="173"/>
      <c r="T299" s="91"/>
      <c r="Y299" s="34"/>
      <c r="AD299" s="34"/>
      <c r="AK299" s="26"/>
    </row>
    <row r="300" spans="15:37">
      <c r="O300" s="34"/>
      <c r="S300" s="173"/>
      <c r="T300" s="91"/>
      <c r="Y300" s="34"/>
      <c r="AD300" s="34"/>
      <c r="AK300" s="26"/>
    </row>
    <row r="301" spans="15:37">
      <c r="O301" s="34"/>
      <c r="S301" s="173"/>
      <c r="T301" s="91"/>
      <c r="Y301" s="34"/>
      <c r="AD301" s="34"/>
      <c r="AK301" s="26"/>
    </row>
    <row r="302" spans="15:37">
      <c r="O302" s="34"/>
      <c r="S302" s="173"/>
      <c r="T302" s="91"/>
      <c r="Y302" s="34"/>
      <c r="AD302" s="34"/>
      <c r="AK302" s="26"/>
    </row>
    <row r="303" spans="15:37">
      <c r="O303" s="34"/>
      <c r="S303" s="173"/>
      <c r="T303" s="91"/>
      <c r="Y303" s="34"/>
      <c r="AD303" s="34"/>
      <c r="AK303" s="26"/>
    </row>
    <row r="304" spans="15:37">
      <c r="O304" s="34"/>
      <c r="S304" s="173"/>
      <c r="T304" s="91"/>
      <c r="Y304" s="34"/>
      <c r="AD304" s="34"/>
      <c r="AK304" s="26"/>
    </row>
    <row r="305" spans="15:37">
      <c r="O305" s="34"/>
      <c r="S305" s="173"/>
      <c r="T305" s="91"/>
      <c r="Y305" s="34"/>
      <c r="AD305" s="34"/>
      <c r="AK305" s="26"/>
    </row>
    <row r="306" spans="15:37">
      <c r="O306" s="34"/>
      <c r="S306" s="173"/>
      <c r="T306" s="91"/>
      <c r="Y306" s="34"/>
      <c r="AD306" s="34"/>
      <c r="AK306" s="26"/>
    </row>
    <row r="307" spans="15:37">
      <c r="O307" s="34"/>
      <c r="S307" s="173"/>
      <c r="T307" s="91"/>
      <c r="Y307" s="34"/>
      <c r="AD307" s="34"/>
      <c r="AK307" s="26"/>
    </row>
    <row r="308" spans="15:37">
      <c r="O308" s="34"/>
      <c r="S308" s="173"/>
      <c r="T308" s="91"/>
      <c r="Y308" s="34"/>
      <c r="AD308" s="34"/>
      <c r="AK308" s="26"/>
    </row>
    <row r="309" spans="15:37">
      <c r="O309" s="34"/>
      <c r="S309" s="173"/>
      <c r="T309" s="91"/>
      <c r="Y309" s="34"/>
      <c r="AD309" s="34"/>
      <c r="AK309" s="26"/>
    </row>
    <row r="310" spans="15:37">
      <c r="O310" s="34"/>
      <c r="S310" s="173"/>
      <c r="T310" s="91"/>
      <c r="Y310" s="34"/>
      <c r="AD310" s="34"/>
      <c r="AK310" s="26"/>
    </row>
    <row r="311" spans="15:37">
      <c r="O311" s="34"/>
      <c r="S311" s="173"/>
      <c r="T311" s="91"/>
      <c r="Y311" s="34"/>
      <c r="AD311" s="34"/>
      <c r="AK311" s="26"/>
    </row>
    <row r="312" spans="15:37">
      <c r="O312" s="34"/>
      <c r="S312" s="173"/>
      <c r="T312" s="91"/>
      <c r="Y312" s="34"/>
      <c r="AD312" s="34"/>
      <c r="AK312" s="26"/>
    </row>
    <row r="313" spans="15:37">
      <c r="O313" s="34"/>
      <c r="S313" s="173"/>
      <c r="T313" s="91"/>
      <c r="Y313" s="34"/>
      <c r="AD313" s="34"/>
      <c r="AK313" s="26"/>
    </row>
    <row r="314" spans="15:37">
      <c r="O314" s="34"/>
      <c r="S314" s="173"/>
      <c r="T314" s="91"/>
      <c r="Y314" s="34"/>
      <c r="AD314" s="34"/>
      <c r="AK314" s="26"/>
    </row>
    <row r="315" spans="15:37">
      <c r="O315" s="34"/>
      <c r="S315" s="173"/>
      <c r="T315" s="91"/>
      <c r="Y315" s="34"/>
      <c r="AD315" s="34"/>
      <c r="AK315" s="26"/>
    </row>
    <row r="316" spans="15:37">
      <c r="O316" s="34"/>
      <c r="S316" s="173"/>
      <c r="T316" s="91"/>
      <c r="Y316" s="34"/>
      <c r="AD316" s="34"/>
      <c r="AK316" s="26"/>
    </row>
    <row r="317" spans="15:37">
      <c r="O317" s="34"/>
      <c r="S317" s="173"/>
      <c r="T317" s="91"/>
      <c r="Y317" s="34"/>
      <c r="AD317" s="34"/>
      <c r="AK317" s="26"/>
    </row>
    <row r="318" spans="15:37">
      <c r="O318" s="34"/>
      <c r="S318" s="173"/>
      <c r="T318" s="91"/>
      <c r="Y318" s="34"/>
      <c r="AD318" s="34"/>
      <c r="AK318" s="26"/>
    </row>
    <row r="319" spans="15:37">
      <c r="O319" s="34"/>
      <c r="S319" s="173"/>
      <c r="T319" s="91"/>
      <c r="Y319" s="34"/>
      <c r="AD319" s="34"/>
      <c r="AK319" s="26"/>
    </row>
    <row r="320" spans="15:37">
      <c r="O320" s="34"/>
      <c r="S320" s="173"/>
      <c r="T320" s="91"/>
      <c r="Y320" s="34"/>
      <c r="AD320" s="34"/>
      <c r="AK320" s="26"/>
    </row>
    <row r="321" spans="15:37">
      <c r="O321" s="34"/>
      <c r="S321" s="173"/>
      <c r="T321" s="91"/>
      <c r="Y321" s="34"/>
      <c r="AD321" s="34"/>
      <c r="AK321" s="26"/>
    </row>
    <row r="322" spans="15:37">
      <c r="O322" s="34"/>
      <c r="S322" s="173"/>
      <c r="T322" s="91"/>
      <c r="Y322" s="34"/>
      <c r="AD322" s="34"/>
      <c r="AK322" s="26"/>
    </row>
    <row r="323" spans="15:37">
      <c r="O323" s="34"/>
      <c r="S323" s="173"/>
      <c r="T323" s="91"/>
      <c r="Y323" s="34"/>
      <c r="AD323" s="34"/>
      <c r="AK323" s="26"/>
    </row>
    <row r="324" spans="15:37">
      <c r="O324" s="34"/>
      <c r="S324" s="173"/>
      <c r="T324" s="91"/>
      <c r="Y324" s="34"/>
      <c r="AD324" s="34"/>
      <c r="AK324" s="26"/>
    </row>
    <row r="325" spans="15:37">
      <c r="O325" s="34"/>
      <c r="S325" s="173"/>
      <c r="T325" s="91"/>
      <c r="Y325" s="34"/>
      <c r="AD325" s="34"/>
      <c r="AK325" s="26"/>
    </row>
    <row r="326" spans="15:37">
      <c r="O326" s="34"/>
      <c r="S326" s="173"/>
      <c r="T326" s="91"/>
      <c r="Y326" s="34"/>
      <c r="AD326" s="34"/>
      <c r="AK326" s="26"/>
    </row>
    <row r="327" spans="15:37">
      <c r="O327" s="34"/>
      <c r="S327" s="173"/>
      <c r="T327" s="91"/>
      <c r="Y327" s="34"/>
      <c r="AD327" s="34"/>
      <c r="AK327" s="26"/>
    </row>
    <row r="328" spans="15:37">
      <c r="O328" s="34"/>
      <c r="S328" s="173"/>
      <c r="T328" s="91"/>
      <c r="Y328" s="34"/>
      <c r="AD328" s="34"/>
      <c r="AK328" s="26"/>
    </row>
    <row r="329" spans="15:37">
      <c r="O329" s="34"/>
      <c r="S329" s="173"/>
      <c r="T329" s="91"/>
      <c r="Y329" s="34"/>
      <c r="AD329" s="34"/>
      <c r="AK329" s="26"/>
    </row>
    <row r="330" spans="15:37">
      <c r="O330" s="34"/>
      <c r="S330" s="173"/>
      <c r="T330" s="91"/>
      <c r="Y330" s="34"/>
      <c r="AD330" s="34"/>
      <c r="AK330" s="26"/>
    </row>
    <row r="331" spans="15:37">
      <c r="O331" s="34"/>
      <c r="S331" s="173"/>
      <c r="T331" s="91"/>
      <c r="Y331" s="34"/>
      <c r="AD331" s="34"/>
      <c r="AK331" s="26"/>
    </row>
    <row r="332" spans="15:37">
      <c r="O332" s="34"/>
      <c r="S332" s="173"/>
      <c r="T332" s="91"/>
      <c r="Y332" s="34"/>
      <c r="AD332" s="34"/>
      <c r="AK332" s="26"/>
    </row>
    <row r="333" spans="15:37">
      <c r="O333" s="34"/>
      <c r="S333" s="173"/>
      <c r="T333" s="91"/>
      <c r="Y333" s="34"/>
      <c r="AD333" s="34"/>
      <c r="AK333" s="26"/>
    </row>
    <row r="334" spans="15:37">
      <c r="O334" s="34"/>
      <c r="S334" s="173"/>
      <c r="T334" s="91"/>
      <c r="Y334" s="34"/>
      <c r="AD334" s="34"/>
      <c r="AK334" s="26"/>
    </row>
    <row r="335" spans="15:37">
      <c r="O335" s="34"/>
      <c r="S335" s="173"/>
      <c r="T335" s="91"/>
      <c r="Y335" s="34"/>
      <c r="AD335" s="34"/>
      <c r="AK335" s="26"/>
    </row>
    <row r="336" spans="15:37">
      <c r="O336" s="34"/>
      <c r="S336" s="173"/>
      <c r="T336" s="91"/>
      <c r="Y336" s="34"/>
      <c r="AD336" s="34"/>
      <c r="AK336" s="26"/>
    </row>
    <row r="337" spans="15:37">
      <c r="O337" s="34"/>
      <c r="S337" s="173"/>
      <c r="T337" s="91"/>
      <c r="Y337" s="34"/>
      <c r="AD337" s="34"/>
      <c r="AK337" s="26"/>
    </row>
    <row r="338" spans="15:37">
      <c r="O338" s="34"/>
      <c r="S338" s="173"/>
      <c r="T338" s="91"/>
      <c r="Y338" s="34"/>
      <c r="AD338" s="34"/>
      <c r="AK338" s="26"/>
    </row>
    <row r="339" spans="15:37">
      <c r="O339" s="34"/>
      <c r="S339" s="173"/>
      <c r="T339" s="91"/>
      <c r="Y339" s="34"/>
      <c r="AD339" s="34"/>
      <c r="AK339" s="26"/>
    </row>
    <row r="340" spans="15:37">
      <c r="O340" s="34"/>
      <c r="S340" s="173"/>
      <c r="T340" s="91"/>
      <c r="Y340" s="34"/>
      <c r="AD340" s="34"/>
      <c r="AK340" s="26"/>
    </row>
    <row r="341" spans="15:37">
      <c r="O341" s="34"/>
      <c r="S341" s="173"/>
      <c r="T341" s="91"/>
      <c r="Y341" s="34"/>
      <c r="AD341" s="34"/>
      <c r="AK341" s="26"/>
    </row>
    <row r="342" spans="15:37">
      <c r="O342" s="34"/>
      <c r="S342" s="173"/>
      <c r="T342" s="91"/>
      <c r="Y342" s="34"/>
      <c r="AD342" s="34"/>
      <c r="AK342" s="26"/>
    </row>
    <row r="343" spans="15:37">
      <c r="O343" s="34"/>
      <c r="S343" s="173"/>
      <c r="T343" s="91"/>
      <c r="Y343" s="34"/>
      <c r="AD343" s="34"/>
      <c r="AK343" s="26"/>
    </row>
    <row r="344" spans="15:37">
      <c r="O344" s="34"/>
      <c r="S344" s="173"/>
      <c r="T344" s="91"/>
      <c r="Y344" s="34"/>
      <c r="AD344" s="34"/>
      <c r="AK344" s="26"/>
    </row>
    <row r="345" spans="15:37">
      <c r="O345" s="34"/>
      <c r="S345" s="173"/>
      <c r="T345" s="91"/>
      <c r="Y345" s="34"/>
      <c r="AD345" s="34"/>
      <c r="AK345" s="26"/>
    </row>
    <row r="346" spans="15:37">
      <c r="O346" s="34"/>
      <c r="S346" s="173"/>
      <c r="T346" s="91"/>
      <c r="Y346" s="34"/>
      <c r="AD346" s="34"/>
      <c r="AK346" s="26"/>
    </row>
    <row r="347" spans="15:37">
      <c r="O347" s="34"/>
      <c r="S347" s="173"/>
      <c r="T347" s="91"/>
      <c r="Y347" s="34"/>
      <c r="AD347" s="34"/>
      <c r="AK347" s="26"/>
    </row>
    <row r="348" spans="15:37">
      <c r="O348" s="34"/>
      <c r="S348" s="173"/>
      <c r="T348" s="91"/>
      <c r="Y348" s="34"/>
      <c r="AD348" s="34"/>
      <c r="AK348" s="26"/>
    </row>
    <row r="349" spans="15:37">
      <c r="O349" s="34"/>
      <c r="S349" s="173"/>
      <c r="T349" s="91"/>
      <c r="Y349" s="34"/>
      <c r="AD349" s="34"/>
      <c r="AK349" s="26"/>
    </row>
    <row r="350" spans="15:37">
      <c r="O350" s="34"/>
      <c r="S350" s="173"/>
      <c r="T350" s="91"/>
      <c r="Y350" s="34"/>
      <c r="AD350" s="34"/>
      <c r="AK350" s="26"/>
    </row>
    <row r="351" spans="15:37">
      <c r="O351" s="34"/>
      <c r="S351" s="173"/>
      <c r="T351" s="91"/>
      <c r="Y351" s="34"/>
      <c r="AD351" s="34"/>
      <c r="AK351" s="26"/>
    </row>
    <row r="352" spans="15:37">
      <c r="O352" s="34"/>
      <c r="S352" s="173"/>
      <c r="T352" s="91"/>
      <c r="Y352" s="34"/>
      <c r="AD352" s="34"/>
      <c r="AK352" s="26"/>
    </row>
    <row r="353" spans="15:37">
      <c r="O353" s="34"/>
      <c r="S353" s="173"/>
      <c r="T353" s="91"/>
      <c r="Y353" s="34"/>
      <c r="AD353" s="34"/>
      <c r="AK353" s="26"/>
    </row>
    <row r="354" spans="15:37">
      <c r="O354" s="34"/>
      <c r="S354" s="173"/>
      <c r="T354" s="91"/>
      <c r="Y354" s="34"/>
      <c r="AD354" s="34"/>
      <c r="AK354" s="26"/>
    </row>
    <row r="355" spans="15:37">
      <c r="O355" s="34"/>
      <c r="S355" s="173"/>
      <c r="T355" s="91"/>
      <c r="Y355" s="34"/>
      <c r="AD355" s="34"/>
      <c r="AK355" s="26"/>
    </row>
    <row r="356" spans="15:37">
      <c r="O356" s="34"/>
      <c r="S356" s="173"/>
      <c r="T356" s="91"/>
      <c r="Y356" s="34"/>
      <c r="AD356" s="34"/>
      <c r="AK356" s="26"/>
    </row>
    <row r="357" spans="15:37">
      <c r="O357" s="34"/>
      <c r="S357" s="173"/>
      <c r="T357" s="91"/>
      <c r="Y357" s="34"/>
      <c r="AD357" s="34"/>
      <c r="AK357" s="26"/>
    </row>
    <row r="358" spans="15:37">
      <c r="O358" s="34"/>
      <c r="S358" s="173"/>
      <c r="T358" s="91"/>
      <c r="Y358" s="34"/>
      <c r="AD358" s="34"/>
      <c r="AK358" s="26"/>
    </row>
    <row r="359" spans="15:37">
      <c r="O359" s="34"/>
      <c r="S359" s="173"/>
      <c r="T359" s="91"/>
      <c r="Y359" s="34"/>
      <c r="AD359" s="34"/>
      <c r="AK359" s="26"/>
    </row>
    <row r="360" spans="15:37">
      <c r="O360" s="34"/>
      <c r="S360" s="173"/>
      <c r="T360" s="91"/>
      <c r="Y360" s="34"/>
      <c r="AD360" s="34"/>
      <c r="AK360" s="26"/>
    </row>
    <row r="361" spans="15:37">
      <c r="O361" s="34"/>
      <c r="S361" s="173"/>
      <c r="T361" s="91"/>
      <c r="Y361" s="34"/>
      <c r="AD361" s="34"/>
      <c r="AK361" s="26"/>
    </row>
    <row r="362" spans="15:37">
      <c r="O362" s="34"/>
      <c r="S362" s="173"/>
      <c r="T362" s="91"/>
      <c r="Y362" s="34"/>
      <c r="AD362" s="34"/>
      <c r="AK362" s="26"/>
    </row>
    <row r="363" spans="15:37">
      <c r="O363" s="34"/>
      <c r="S363" s="173"/>
      <c r="T363" s="91"/>
      <c r="Y363" s="34"/>
      <c r="AD363" s="34"/>
      <c r="AK363" s="26"/>
    </row>
    <row r="364" spans="15:37">
      <c r="O364" s="34"/>
      <c r="S364" s="173"/>
      <c r="T364" s="91"/>
      <c r="Y364" s="34"/>
      <c r="AD364" s="34"/>
      <c r="AK364" s="26"/>
    </row>
    <row r="365" spans="15:37">
      <c r="O365" s="34"/>
      <c r="S365" s="173"/>
      <c r="T365" s="91"/>
      <c r="Y365" s="34"/>
      <c r="AD365" s="34"/>
      <c r="AK365" s="26"/>
    </row>
    <row r="366" spans="15:37">
      <c r="O366" s="34"/>
      <c r="S366" s="173"/>
      <c r="T366" s="91"/>
      <c r="Y366" s="34"/>
      <c r="AD366" s="34"/>
      <c r="AK366" s="26"/>
    </row>
    <row r="367" spans="15:37">
      <c r="O367" s="34"/>
      <c r="S367" s="173"/>
      <c r="T367" s="91"/>
      <c r="Y367" s="34"/>
      <c r="AD367" s="34"/>
      <c r="AK367" s="26"/>
    </row>
    <row r="368" spans="15:37">
      <c r="O368" s="34"/>
      <c r="S368" s="173"/>
      <c r="T368" s="91"/>
      <c r="Y368" s="34"/>
      <c r="AD368" s="34"/>
      <c r="AK368" s="26"/>
    </row>
    <row r="369" spans="15:37">
      <c r="O369" s="34"/>
      <c r="S369" s="173"/>
      <c r="T369" s="91"/>
      <c r="Y369" s="34"/>
      <c r="AD369" s="34"/>
      <c r="AK369" s="26"/>
    </row>
    <row r="370" spans="15:37">
      <c r="O370" s="34"/>
      <c r="S370" s="173"/>
      <c r="T370" s="91"/>
      <c r="Y370" s="34"/>
      <c r="AD370" s="34"/>
      <c r="AK370" s="26"/>
    </row>
    <row r="371" spans="15:37">
      <c r="O371" s="34"/>
      <c r="S371" s="173"/>
      <c r="T371" s="91"/>
      <c r="Y371" s="34"/>
      <c r="AD371" s="34"/>
      <c r="AK371" s="26"/>
    </row>
    <row r="372" spans="15:37">
      <c r="O372" s="34"/>
      <c r="S372" s="173"/>
      <c r="T372" s="91"/>
      <c r="Y372" s="34"/>
      <c r="AD372" s="34"/>
      <c r="AK372" s="26"/>
    </row>
    <row r="373" spans="15:37">
      <c r="O373" s="34"/>
      <c r="S373" s="173"/>
      <c r="T373" s="91"/>
      <c r="Y373" s="34"/>
      <c r="AD373" s="34"/>
      <c r="AK373" s="26"/>
    </row>
    <row r="374" spans="15:37">
      <c r="O374" s="34"/>
      <c r="S374" s="173"/>
      <c r="T374" s="91"/>
      <c r="Y374" s="34"/>
      <c r="AD374" s="34"/>
      <c r="AK374" s="26"/>
    </row>
    <row r="375" spans="15:37">
      <c r="O375" s="34"/>
      <c r="S375" s="173"/>
      <c r="T375" s="91"/>
      <c r="Y375" s="34"/>
      <c r="AD375" s="34"/>
      <c r="AK375" s="26"/>
    </row>
    <row r="376" spans="15:37">
      <c r="O376" s="34"/>
      <c r="S376" s="173"/>
      <c r="T376" s="91"/>
      <c r="Y376" s="34"/>
      <c r="AD376" s="34"/>
      <c r="AK376" s="26"/>
    </row>
    <row r="377" spans="15:37">
      <c r="O377" s="34"/>
      <c r="S377" s="173"/>
      <c r="T377" s="91"/>
      <c r="Y377" s="34"/>
      <c r="AD377" s="34"/>
      <c r="AK377" s="26"/>
    </row>
    <row r="378" spans="15:37">
      <c r="O378" s="34"/>
      <c r="S378" s="173"/>
      <c r="T378" s="91"/>
      <c r="Y378" s="34"/>
      <c r="AD378" s="34"/>
      <c r="AK378" s="26"/>
    </row>
    <row r="379" spans="15:37">
      <c r="O379" s="34"/>
      <c r="S379" s="173"/>
      <c r="T379" s="91"/>
      <c r="Y379" s="34"/>
      <c r="AD379" s="34"/>
      <c r="AK379" s="26"/>
    </row>
    <row r="380" spans="15:37">
      <c r="O380" s="34"/>
      <c r="S380" s="173"/>
      <c r="T380" s="91"/>
      <c r="Y380" s="34"/>
      <c r="AD380" s="34"/>
      <c r="AK380" s="26"/>
    </row>
    <row r="381" spans="15:37">
      <c r="O381" s="34"/>
      <c r="S381" s="173"/>
      <c r="T381" s="91"/>
      <c r="Y381" s="34"/>
      <c r="AD381" s="34"/>
      <c r="AK381" s="26"/>
    </row>
    <row r="382" spans="15:37">
      <c r="O382" s="34"/>
      <c r="S382" s="173"/>
      <c r="T382" s="91"/>
      <c r="Y382" s="34"/>
      <c r="AD382" s="34"/>
      <c r="AK382" s="26"/>
    </row>
    <row r="383" spans="15:37">
      <c r="O383" s="34"/>
      <c r="S383" s="173"/>
      <c r="T383" s="91"/>
      <c r="Y383" s="34"/>
      <c r="AD383" s="34"/>
      <c r="AK383" s="26"/>
    </row>
    <row r="384" spans="15:37">
      <c r="O384" s="34"/>
      <c r="S384" s="173"/>
      <c r="T384" s="91"/>
      <c r="Y384" s="34"/>
      <c r="AD384" s="34"/>
      <c r="AK384" s="26"/>
    </row>
    <row r="385" spans="15:37">
      <c r="O385" s="34"/>
      <c r="S385" s="173"/>
      <c r="T385" s="91"/>
      <c r="Y385" s="34"/>
      <c r="AD385" s="34"/>
      <c r="AK385" s="26"/>
    </row>
    <row r="386" spans="15:37">
      <c r="O386" s="34"/>
      <c r="S386" s="173"/>
      <c r="T386" s="91"/>
      <c r="Y386" s="34"/>
      <c r="AD386" s="34"/>
      <c r="AK386" s="26"/>
    </row>
    <row r="387" spans="15:37">
      <c r="O387" s="34"/>
      <c r="S387" s="173"/>
      <c r="T387" s="91"/>
      <c r="Y387" s="34"/>
      <c r="AD387" s="34"/>
      <c r="AK387" s="26"/>
    </row>
    <row r="388" spans="15:37">
      <c r="O388" s="34"/>
      <c r="S388" s="173"/>
      <c r="T388" s="91"/>
      <c r="Y388" s="34"/>
      <c r="AD388" s="34"/>
      <c r="AK388" s="26"/>
    </row>
    <row r="389" spans="15:37">
      <c r="O389" s="34"/>
      <c r="S389" s="173"/>
      <c r="T389" s="91"/>
      <c r="Y389" s="34"/>
      <c r="AD389" s="34"/>
      <c r="AK389" s="26"/>
    </row>
    <row r="390" spans="15:37">
      <c r="O390" s="34"/>
      <c r="S390" s="173"/>
      <c r="T390" s="91"/>
      <c r="Y390" s="34"/>
      <c r="AD390" s="34"/>
      <c r="AK390" s="26"/>
    </row>
    <row r="391" spans="15:37">
      <c r="O391" s="34"/>
      <c r="S391" s="173"/>
      <c r="T391" s="91"/>
      <c r="Y391" s="34"/>
      <c r="AD391" s="34"/>
      <c r="AK391" s="26"/>
    </row>
    <row r="392" spans="15:37">
      <c r="O392" s="34"/>
      <c r="S392" s="173"/>
      <c r="T392" s="91"/>
      <c r="Y392" s="34"/>
      <c r="AD392" s="34"/>
      <c r="AK392" s="26"/>
    </row>
    <row r="393" spans="15:37">
      <c r="O393" s="34"/>
      <c r="S393" s="173"/>
      <c r="T393" s="91"/>
      <c r="Y393" s="34"/>
      <c r="AD393" s="34"/>
      <c r="AK393" s="26"/>
    </row>
    <row r="394" spans="15:37">
      <c r="O394" s="34"/>
      <c r="S394" s="173"/>
      <c r="T394" s="91"/>
      <c r="Y394" s="34"/>
      <c r="AD394" s="34"/>
      <c r="AK394" s="26"/>
    </row>
    <row r="395" spans="15:37">
      <c r="O395" s="34"/>
      <c r="S395" s="173"/>
      <c r="T395" s="91"/>
      <c r="Y395" s="34"/>
      <c r="AD395" s="34"/>
      <c r="AK395" s="26"/>
    </row>
    <row r="396" spans="15:37">
      <c r="O396" s="34"/>
      <c r="S396" s="173"/>
      <c r="T396" s="91"/>
      <c r="Y396" s="34"/>
      <c r="AD396" s="34"/>
      <c r="AK396" s="26"/>
    </row>
    <row r="397" spans="15:37">
      <c r="O397" s="34"/>
      <c r="S397" s="173"/>
      <c r="T397" s="91"/>
      <c r="Y397" s="34"/>
      <c r="AD397" s="34"/>
      <c r="AK397" s="26"/>
    </row>
    <row r="398" spans="15:37">
      <c r="O398" s="34"/>
      <c r="S398" s="173"/>
      <c r="T398" s="91"/>
      <c r="Y398" s="34"/>
      <c r="AD398" s="34"/>
      <c r="AK398" s="26"/>
    </row>
    <row r="399" spans="15:37">
      <c r="O399" s="34"/>
      <c r="S399" s="173"/>
      <c r="T399" s="91"/>
      <c r="Y399" s="34"/>
      <c r="AD399" s="34"/>
      <c r="AK399" s="26"/>
    </row>
    <row r="400" spans="15:37">
      <c r="O400" s="34"/>
      <c r="S400" s="173"/>
      <c r="T400" s="91"/>
      <c r="Y400" s="34"/>
      <c r="AD400" s="34"/>
      <c r="AK400" s="26"/>
    </row>
    <row r="401" spans="15:37">
      <c r="O401" s="34"/>
      <c r="S401" s="173"/>
      <c r="T401" s="91"/>
      <c r="Y401" s="34"/>
      <c r="AD401" s="34"/>
      <c r="AK401" s="26"/>
    </row>
    <row r="402" spans="15:37">
      <c r="O402" s="34"/>
      <c r="S402" s="173"/>
      <c r="T402" s="91"/>
      <c r="Y402" s="34"/>
      <c r="AD402" s="34"/>
      <c r="AK402" s="26"/>
    </row>
    <row r="403" spans="15:37">
      <c r="O403" s="34"/>
      <c r="S403" s="173"/>
      <c r="T403" s="91"/>
      <c r="Y403" s="34"/>
      <c r="AD403" s="34"/>
      <c r="AK403" s="26"/>
    </row>
    <row r="404" spans="15:37">
      <c r="O404" s="34"/>
      <c r="S404" s="173"/>
      <c r="T404" s="91"/>
      <c r="Y404" s="34"/>
      <c r="AD404" s="34"/>
      <c r="AK404" s="26"/>
    </row>
    <row r="405" spans="15:37">
      <c r="O405" s="34"/>
      <c r="S405" s="173"/>
      <c r="T405" s="91"/>
      <c r="Y405" s="34"/>
      <c r="AD405" s="34"/>
      <c r="AK405" s="26"/>
    </row>
    <row r="406" spans="15:37">
      <c r="O406" s="34"/>
      <c r="S406" s="173"/>
      <c r="T406" s="91"/>
      <c r="Y406" s="34"/>
      <c r="AD406" s="34"/>
      <c r="AK406" s="26"/>
    </row>
    <row r="407" spans="15:37">
      <c r="O407" s="34"/>
      <c r="S407" s="173"/>
      <c r="T407" s="91"/>
      <c r="Y407" s="34"/>
      <c r="AD407" s="34"/>
      <c r="AK407" s="26"/>
    </row>
    <row r="408" spans="15:37">
      <c r="O408" s="34"/>
      <c r="S408" s="173"/>
      <c r="T408" s="91"/>
      <c r="Y408" s="34"/>
      <c r="AD408" s="34"/>
      <c r="AK408" s="26"/>
    </row>
    <row r="409" spans="15:37">
      <c r="O409" s="34"/>
      <c r="S409" s="173"/>
      <c r="T409" s="91"/>
      <c r="Y409" s="34"/>
      <c r="AD409" s="34"/>
      <c r="AK409" s="26"/>
    </row>
    <row r="410" spans="15:37">
      <c r="O410" s="34"/>
      <c r="S410" s="173"/>
      <c r="T410" s="91"/>
      <c r="Y410" s="34"/>
      <c r="AD410" s="34"/>
      <c r="AK410" s="26"/>
    </row>
    <row r="411" spans="15:37">
      <c r="O411" s="34"/>
      <c r="S411" s="173"/>
      <c r="T411" s="91"/>
      <c r="Y411" s="34"/>
      <c r="AD411" s="34"/>
      <c r="AK411" s="26"/>
    </row>
    <row r="412" spans="15:37">
      <c r="O412" s="34"/>
      <c r="S412" s="173"/>
      <c r="T412" s="91"/>
      <c r="Y412" s="34"/>
      <c r="AD412" s="34"/>
      <c r="AK412" s="26"/>
    </row>
    <row r="413" spans="15:37">
      <c r="O413" s="34"/>
      <c r="S413" s="173"/>
      <c r="T413" s="91"/>
      <c r="Y413" s="34"/>
      <c r="AD413" s="34"/>
      <c r="AK413" s="26"/>
    </row>
    <row r="414" spans="15:37">
      <c r="O414" s="34"/>
      <c r="S414" s="173"/>
      <c r="T414" s="91"/>
      <c r="Y414" s="34"/>
      <c r="AD414" s="34"/>
      <c r="AK414" s="26"/>
    </row>
    <row r="415" spans="15:37">
      <c r="O415" s="34"/>
      <c r="S415" s="173"/>
      <c r="T415" s="91"/>
      <c r="Y415" s="34"/>
      <c r="AD415" s="34"/>
      <c r="AK415" s="26"/>
    </row>
    <row r="416" spans="15:37">
      <c r="O416" s="34"/>
      <c r="S416" s="173"/>
      <c r="T416" s="91"/>
      <c r="Y416" s="34"/>
      <c r="AD416" s="34"/>
      <c r="AK416" s="26"/>
    </row>
    <row r="417" spans="15:37">
      <c r="O417" s="34"/>
      <c r="S417" s="173"/>
      <c r="T417" s="91"/>
      <c r="Y417" s="34"/>
      <c r="AD417" s="34"/>
      <c r="AK417" s="26"/>
    </row>
    <row r="418" spans="15:37">
      <c r="O418" s="34"/>
      <c r="S418" s="173"/>
      <c r="T418" s="91"/>
      <c r="Y418" s="34"/>
      <c r="AD418" s="34"/>
      <c r="AK418" s="26"/>
    </row>
    <row r="419" spans="15:37">
      <c r="O419" s="34"/>
      <c r="S419" s="173"/>
      <c r="T419" s="91"/>
      <c r="Y419" s="34"/>
      <c r="AD419" s="34"/>
      <c r="AK419" s="26"/>
    </row>
    <row r="420" spans="15:37">
      <c r="O420" s="34"/>
      <c r="S420" s="173"/>
      <c r="T420" s="91"/>
      <c r="Y420" s="34"/>
      <c r="AD420" s="34"/>
      <c r="AK420" s="26"/>
    </row>
    <row r="421" spans="15:37">
      <c r="O421" s="34"/>
      <c r="S421" s="173"/>
      <c r="T421" s="91"/>
      <c r="Y421" s="34"/>
      <c r="AD421" s="34"/>
      <c r="AK421" s="26"/>
    </row>
    <row r="422" spans="15:37">
      <c r="O422" s="34"/>
      <c r="S422" s="173"/>
      <c r="T422" s="91"/>
      <c r="Y422" s="34"/>
      <c r="AD422" s="34"/>
      <c r="AK422" s="26"/>
    </row>
    <row r="423" spans="15:37">
      <c r="O423" s="34"/>
      <c r="S423" s="173"/>
      <c r="T423" s="91"/>
      <c r="Y423" s="34"/>
      <c r="AD423" s="34"/>
      <c r="AK423" s="26"/>
    </row>
    <row r="424" spans="15:37">
      <c r="O424" s="34"/>
      <c r="S424" s="173"/>
      <c r="T424" s="91"/>
      <c r="Y424" s="34"/>
      <c r="AD424" s="34"/>
      <c r="AK424" s="26"/>
    </row>
    <row r="425" spans="15:37">
      <c r="O425" s="34"/>
      <c r="S425" s="173"/>
      <c r="T425" s="91"/>
      <c r="Y425" s="34"/>
      <c r="AD425" s="34"/>
      <c r="AK425" s="26"/>
    </row>
    <row r="426" spans="15:37">
      <c r="O426" s="34"/>
      <c r="S426" s="173"/>
      <c r="T426" s="91"/>
      <c r="Y426" s="34"/>
      <c r="AD426" s="34"/>
      <c r="AK426" s="26"/>
    </row>
    <row r="427" spans="15:37">
      <c r="O427" s="34"/>
      <c r="S427" s="173"/>
      <c r="T427" s="91"/>
      <c r="Y427" s="34"/>
      <c r="AD427" s="34"/>
      <c r="AK427" s="26"/>
    </row>
    <row r="428" spans="15:37">
      <c r="O428" s="34"/>
      <c r="S428" s="173"/>
      <c r="T428" s="91"/>
      <c r="Y428" s="34"/>
      <c r="AD428" s="34"/>
      <c r="AK428" s="26"/>
    </row>
    <row r="429" spans="15:37">
      <c r="O429" s="34"/>
      <c r="S429" s="173"/>
      <c r="T429" s="91"/>
      <c r="Y429" s="34"/>
      <c r="AD429" s="34"/>
      <c r="AK429" s="26"/>
    </row>
    <row r="430" spans="15:37">
      <c r="O430" s="34"/>
      <c r="S430" s="173"/>
      <c r="T430" s="91"/>
      <c r="Y430" s="34"/>
      <c r="AD430" s="34"/>
      <c r="AK430" s="26"/>
    </row>
    <row r="431" spans="15:37">
      <c r="O431" s="34"/>
      <c r="S431" s="173"/>
      <c r="T431" s="91"/>
      <c r="Y431" s="34"/>
      <c r="AD431" s="34"/>
      <c r="AK431" s="26"/>
    </row>
    <row r="432" spans="15:37">
      <c r="O432" s="34"/>
      <c r="S432" s="173"/>
      <c r="T432" s="91"/>
      <c r="Y432" s="34"/>
      <c r="AD432" s="34"/>
      <c r="AK432" s="26"/>
    </row>
    <row r="433" spans="15:37">
      <c r="O433" s="34"/>
      <c r="S433" s="173"/>
      <c r="T433" s="91"/>
      <c r="Y433" s="34"/>
      <c r="AD433" s="34"/>
      <c r="AK433" s="26"/>
    </row>
    <row r="434" spans="15:37">
      <c r="O434" s="34"/>
      <c r="S434" s="173"/>
      <c r="T434" s="91"/>
      <c r="Y434" s="34"/>
      <c r="AD434" s="34"/>
      <c r="AK434" s="26"/>
    </row>
    <row r="435" spans="15:37">
      <c r="O435" s="34"/>
      <c r="S435" s="173"/>
      <c r="T435" s="91"/>
      <c r="Y435" s="34"/>
      <c r="AD435" s="34"/>
      <c r="AK435" s="26"/>
    </row>
    <row r="436" spans="15:37">
      <c r="O436" s="34"/>
      <c r="S436" s="173"/>
      <c r="T436" s="91"/>
      <c r="Y436" s="34"/>
      <c r="AD436" s="34"/>
      <c r="AK436" s="26"/>
    </row>
    <row r="437" spans="15:37">
      <c r="O437" s="34"/>
      <c r="S437" s="173"/>
      <c r="T437" s="91"/>
      <c r="Y437" s="34"/>
      <c r="AD437" s="34"/>
      <c r="AK437" s="26"/>
    </row>
    <row r="438" spans="15:37">
      <c r="O438" s="34"/>
      <c r="S438" s="173"/>
      <c r="T438" s="91"/>
      <c r="Y438" s="34"/>
      <c r="AD438" s="34"/>
      <c r="AK438" s="26"/>
    </row>
    <row r="439" spans="15:37">
      <c r="O439" s="34"/>
      <c r="S439" s="173"/>
      <c r="T439" s="91"/>
      <c r="Y439" s="34"/>
      <c r="AD439" s="34"/>
      <c r="AK439" s="26"/>
    </row>
    <row r="440" spans="15:37">
      <c r="O440" s="34"/>
      <c r="S440" s="173"/>
      <c r="T440" s="91"/>
      <c r="Y440" s="34"/>
      <c r="AD440" s="34"/>
      <c r="AK440" s="26"/>
    </row>
    <row r="441" spans="15:37">
      <c r="O441" s="34"/>
      <c r="S441" s="173"/>
      <c r="T441" s="91"/>
      <c r="Y441" s="34"/>
      <c r="AD441" s="34"/>
      <c r="AK441" s="26"/>
    </row>
    <row r="442" spans="15:37">
      <c r="O442" s="34"/>
      <c r="S442" s="173"/>
      <c r="T442" s="91"/>
      <c r="Y442" s="34"/>
      <c r="AD442" s="34"/>
      <c r="AK442" s="26"/>
    </row>
    <row r="443" spans="15:37">
      <c r="O443" s="34"/>
      <c r="S443" s="173"/>
      <c r="T443" s="91"/>
      <c r="Y443" s="34"/>
      <c r="AD443" s="34"/>
      <c r="AK443" s="26"/>
    </row>
    <row r="444" spans="15:37">
      <c r="O444" s="34"/>
      <c r="S444" s="173"/>
      <c r="T444" s="91"/>
      <c r="Y444" s="34"/>
      <c r="AD444" s="34"/>
      <c r="AK444" s="26"/>
    </row>
    <row r="445" spans="15:37">
      <c r="O445" s="34"/>
      <c r="S445" s="173"/>
      <c r="T445" s="91"/>
      <c r="Y445" s="34"/>
      <c r="AD445" s="34"/>
      <c r="AK445" s="26"/>
    </row>
    <row r="446" spans="15:37">
      <c r="O446" s="34"/>
      <c r="S446" s="173"/>
      <c r="T446" s="91"/>
      <c r="Y446" s="34"/>
      <c r="AD446" s="34"/>
      <c r="AK446" s="26"/>
    </row>
    <row r="447" spans="15:37">
      <c r="O447" s="34"/>
      <c r="S447" s="173"/>
      <c r="T447" s="91"/>
      <c r="Y447" s="34"/>
      <c r="AD447" s="34"/>
      <c r="AK447" s="26"/>
    </row>
    <row r="448" spans="15:37">
      <c r="O448" s="34"/>
      <c r="S448" s="173"/>
      <c r="T448" s="91"/>
      <c r="Y448" s="34"/>
      <c r="AD448" s="34"/>
      <c r="AK448" s="26"/>
    </row>
    <row r="449" spans="15:37">
      <c r="O449" s="34"/>
      <c r="S449" s="173"/>
      <c r="T449" s="91"/>
      <c r="Y449" s="34"/>
      <c r="AD449" s="34"/>
      <c r="AK449" s="26"/>
    </row>
    <row r="450" spans="15:37">
      <c r="O450" s="34"/>
      <c r="S450" s="173"/>
      <c r="T450" s="91"/>
      <c r="Y450" s="34"/>
      <c r="AD450" s="34"/>
      <c r="AK450" s="26"/>
    </row>
    <row r="451" spans="15:37">
      <c r="O451" s="34"/>
      <c r="S451" s="173"/>
      <c r="T451" s="91"/>
      <c r="Y451" s="34"/>
      <c r="AD451" s="34"/>
      <c r="AK451" s="26"/>
    </row>
    <row r="452" spans="15:37">
      <c r="O452" s="34"/>
      <c r="S452" s="173"/>
      <c r="T452" s="91"/>
      <c r="Y452" s="34"/>
      <c r="AD452" s="34"/>
      <c r="AK452" s="26"/>
    </row>
    <row r="453" spans="15:37">
      <c r="O453" s="34"/>
      <c r="S453" s="173"/>
      <c r="T453" s="91"/>
      <c r="Y453" s="34"/>
      <c r="AD453" s="34"/>
      <c r="AK453" s="26"/>
    </row>
    <row r="454" spans="15:37">
      <c r="O454" s="34"/>
      <c r="S454" s="173"/>
      <c r="T454" s="91"/>
      <c r="Y454" s="34"/>
      <c r="AD454" s="34"/>
      <c r="AK454" s="26"/>
    </row>
    <row r="455" spans="15:37">
      <c r="O455" s="34"/>
      <c r="S455" s="173"/>
      <c r="T455" s="91"/>
      <c r="Y455" s="34"/>
      <c r="AD455" s="34"/>
      <c r="AK455" s="26"/>
    </row>
    <row r="456" spans="15:37">
      <c r="O456" s="34"/>
      <c r="S456" s="173"/>
      <c r="T456" s="91"/>
      <c r="Y456" s="34"/>
      <c r="AD456" s="34"/>
      <c r="AK456" s="26"/>
    </row>
    <row r="457" spans="15:37">
      <c r="O457" s="34"/>
      <c r="S457" s="173"/>
      <c r="T457" s="91"/>
      <c r="Y457" s="34"/>
      <c r="AD457" s="34"/>
      <c r="AK457" s="26"/>
    </row>
    <row r="458" spans="15:37">
      <c r="O458" s="34"/>
      <c r="S458" s="173"/>
      <c r="T458" s="91"/>
      <c r="Y458" s="34"/>
      <c r="AD458" s="34"/>
      <c r="AK458" s="26"/>
    </row>
    <row r="459" spans="15:37">
      <c r="O459" s="34"/>
      <c r="S459" s="173"/>
      <c r="T459" s="91"/>
      <c r="Y459" s="34"/>
      <c r="AD459" s="34"/>
      <c r="AK459" s="26"/>
    </row>
    <row r="460" spans="15:37">
      <c r="O460" s="34"/>
      <c r="S460" s="173"/>
      <c r="T460" s="91"/>
      <c r="Y460" s="34"/>
      <c r="AD460" s="34"/>
      <c r="AK460" s="26"/>
    </row>
    <row r="461" spans="15:37">
      <c r="O461" s="34"/>
      <c r="S461" s="173"/>
      <c r="T461" s="91"/>
      <c r="Y461" s="34"/>
      <c r="AD461" s="34"/>
      <c r="AK461" s="26"/>
    </row>
    <row r="462" spans="15:37">
      <c r="O462" s="34"/>
      <c r="S462" s="173"/>
      <c r="T462" s="91"/>
      <c r="Y462" s="34"/>
      <c r="AD462" s="34"/>
      <c r="AK462" s="26"/>
    </row>
    <row r="463" spans="15:37">
      <c r="O463" s="34"/>
      <c r="S463" s="173"/>
      <c r="T463" s="91"/>
      <c r="Y463" s="34"/>
      <c r="AD463" s="34"/>
      <c r="AK463" s="26"/>
    </row>
    <row r="464" spans="15:37">
      <c r="O464" s="34"/>
      <c r="S464" s="173"/>
      <c r="T464" s="91"/>
      <c r="Y464" s="34"/>
      <c r="AD464" s="34"/>
      <c r="AK464" s="26"/>
    </row>
    <row r="465" spans="15:37">
      <c r="O465" s="34"/>
      <c r="S465" s="173"/>
      <c r="T465" s="91"/>
      <c r="Y465" s="34"/>
      <c r="AD465" s="34"/>
      <c r="AK465" s="26"/>
    </row>
    <row r="466" spans="15:37">
      <c r="O466" s="34"/>
      <c r="S466" s="173"/>
      <c r="T466" s="91"/>
      <c r="Y466" s="34"/>
      <c r="AD466" s="34"/>
      <c r="AK466" s="26"/>
    </row>
    <row r="467" spans="15:37">
      <c r="O467" s="34"/>
      <c r="S467" s="173"/>
      <c r="T467" s="91"/>
      <c r="Y467" s="34"/>
      <c r="AD467" s="34"/>
      <c r="AK467" s="26"/>
    </row>
    <row r="468" spans="15:37">
      <c r="O468" s="34"/>
      <c r="S468" s="173"/>
      <c r="T468" s="91"/>
      <c r="Y468" s="34"/>
      <c r="AD468" s="34"/>
      <c r="AK468" s="26"/>
    </row>
    <row r="469" spans="15:37">
      <c r="O469" s="34"/>
      <c r="S469" s="173"/>
      <c r="T469" s="91"/>
      <c r="Y469" s="34"/>
      <c r="AD469" s="34"/>
      <c r="AK469" s="26"/>
    </row>
    <row r="470" spans="15:37">
      <c r="O470" s="34"/>
      <c r="S470" s="173"/>
      <c r="T470" s="91"/>
      <c r="Y470" s="34"/>
      <c r="AD470" s="34"/>
      <c r="AK470" s="26"/>
    </row>
    <row r="471" spans="15:37">
      <c r="O471" s="34"/>
      <c r="S471" s="173"/>
      <c r="T471" s="91"/>
      <c r="Y471" s="34"/>
      <c r="AD471" s="34"/>
      <c r="AK471" s="26"/>
    </row>
    <row r="472" spans="15:37">
      <c r="O472" s="34"/>
      <c r="S472" s="173"/>
      <c r="T472" s="91"/>
      <c r="Y472" s="34"/>
      <c r="AD472" s="34"/>
      <c r="AK472" s="26"/>
    </row>
    <row r="473" spans="15:37">
      <c r="O473" s="34"/>
      <c r="S473" s="173"/>
      <c r="T473" s="91"/>
      <c r="Y473" s="34"/>
      <c r="AD473" s="34"/>
      <c r="AK473" s="26"/>
    </row>
    <row r="474" spans="15:37">
      <c r="O474" s="34"/>
      <c r="S474" s="173"/>
      <c r="T474" s="91"/>
      <c r="Y474" s="34"/>
      <c r="AD474" s="34"/>
      <c r="AK474" s="26"/>
    </row>
    <row r="475" spans="15:37">
      <c r="O475" s="34"/>
      <c r="S475" s="173"/>
      <c r="T475" s="91"/>
      <c r="Y475" s="34"/>
      <c r="AD475" s="34"/>
      <c r="AK475" s="26"/>
    </row>
    <row r="476" spans="15:37">
      <c r="O476" s="34"/>
      <c r="S476" s="173"/>
      <c r="T476" s="91"/>
      <c r="Y476" s="34"/>
      <c r="AD476" s="34"/>
      <c r="AK476" s="26"/>
    </row>
    <row r="477" spans="15:37">
      <c r="O477" s="34"/>
      <c r="S477" s="173"/>
      <c r="T477" s="91"/>
      <c r="Y477" s="34"/>
      <c r="AD477" s="34"/>
      <c r="AK477" s="26"/>
    </row>
    <row r="478" spans="15:37">
      <c r="O478" s="34"/>
      <c r="S478" s="173"/>
      <c r="T478" s="91"/>
      <c r="Y478" s="34"/>
      <c r="AD478" s="34"/>
      <c r="AK478" s="26"/>
    </row>
    <row r="479" spans="15:37">
      <c r="O479" s="34"/>
      <c r="S479" s="173"/>
      <c r="T479" s="91"/>
      <c r="Y479" s="34"/>
      <c r="AD479" s="34"/>
      <c r="AK479" s="26"/>
    </row>
    <row r="480" spans="15:37">
      <c r="O480" s="34"/>
      <c r="S480" s="173"/>
      <c r="T480" s="91"/>
      <c r="Y480" s="34"/>
      <c r="AD480" s="34"/>
      <c r="AK480" s="26"/>
    </row>
    <row r="481" spans="15:37">
      <c r="O481" s="34"/>
      <c r="S481" s="173"/>
      <c r="T481" s="91"/>
      <c r="Y481" s="34"/>
      <c r="AD481" s="34"/>
      <c r="AK481" s="26"/>
    </row>
    <row r="482" spans="15:37">
      <c r="O482" s="34"/>
      <c r="S482" s="173"/>
      <c r="T482" s="91"/>
      <c r="Y482" s="34"/>
      <c r="AD482" s="34"/>
      <c r="AK482" s="26"/>
    </row>
    <row r="483" spans="15:37">
      <c r="O483" s="34"/>
      <c r="S483" s="173"/>
      <c r="T483" s="91"/>
      <c r="Y483" s="34"/>
      <c r="AD483" s="34"/>
      <c r="AK483" s="26"/>
    </row>
    <row r="484" spans="15:37">
      <c r="O484" s="34"/>
      <c r="S484" s="173"/>
      <c r="T484" s="91"/>
      <c r="Y484" s="34"/>
      <c r="AD484" s="34"/>
      <c r="AK484" s="26"/>
    </row>
    <row r="485" spans="15:37">
      <c r="O485" s="34"/>
      <c r="S485" s="173"/>
      <c r="T485" s="91"/>
      <c r="Y485" s="34"/>
      <c r="AD485" s="34"/>
      <c r="AK485" s="26"/>
    </row>
    <row r="486" spans="15:37">
      <c r="O486" s="34"/>
      <c r="S486" s="173"/>
      <c r="T486" s="91"/>
      <c r="Y486" s="34"/>
      <c r="AD486" s="34"/>
      <c r="AK486" s="26"/>
    </row>
    <row r="487" spans="15:37">
      <c r="O487" s="34"/>
      <c r="S487" s="173"/>
      <c r="T487" s="91"/>
      <c r="Y487" s="34"/>
      <c r="AD487" s="34"/>
      <c r="AK487" s="26"/>
    </row>
    <row r="488" spans="15:37">
      <c r="O488" s="34"/>
      <c r="S488" s="173"/>
      <c r="T488" s="91"/>
      <c r="Y488" s="34"/>
      <c r="AD488" s="34"/>
      <c r="AK488" s="26"/>
    </row>
    <row r="489" spans="15:37">
      <c r="O489" s="34"/>
      <c r="S489" s="173"/>
      <c r="T489" s="91"/>
      <c r="Y489" s="34"/>
      <c r="AD489" s="34"/>
      <c r="AK489" s="26"/>
    </row>
    <row r="490" spans="15:37">
      <c r="O490" s="34"/>
      <c r="S490" s="173"/>
      <c r="T490" s="91"/>
      <c r="Y490" s="34"/>
      <c r="AD490" s="34"/>
      <c r="AK490" s="26"/>
    </row>
    <row r="491" spans="15:37">
      <c r="O491" s="34"/>
      <c r="S491" s="173"/>
      <c r="T491" s="91"/>
      <c r="Y491" s="34"/>
      <c r="AD491" s="34"/>
      <c r="AK491" s="26"/>
    </row>
    <row r="492" spans="15:37">
      <c r="O492" s="34"/>
      <c r="S492" s="173"/>
      <c r="T492" s="91"/>
      <c r="Y492" s="34"/>
      <c r="AD492" s="34"/>
      <c r="AK492" s="26"/>
    </row>
    <row r="493" spans="15:37">
      <c r="O493" s="34"/>
      <c r="S493" s="173"/>
      <c r="T493" s="91"/>
      <c r="Y493" s="34"/>
      <c r="AD493" s="34"/>
      <c r="AK493" s="26"/>
    </row>
    <row r="494" spans="15:37">
      <c r="O494" s="34"/>
      <c r="S494" s="173"/>
      <c r="T494" s="91"/>
      <c r="Y494" s="34"/>
      <c r="AD494" s="34"/>
      <c r="AK494" s="26"/>
    </row>
    <row r="495" spans="15:37">
      <c r="O495" s="34"/>
      <c r="S495" s="173"/>
      <c r="T495" s="91"/>
      <c r="Y495" s="34"/>
      <c r="AD495" s="34"/>
      <c r="AK495" s="26"/>
    </row>
    <row r="496" spans="15:37">
      <c r="O496" s="34"/>
      <c r="S496" s="173"/>
      <c r="T496" s="91"/>
      <c r="Y496" s="34"/>
      <c r="AD496" s="34"/>
      <c r="AK496" s="26"/>
    </row>
    <row r="497" spans="15:37">
      <c r="O497" s="34"/>
      <c r="S497" s="173"/>
      <c r="T497" s="91"/>
      <c r="Y497" s="34"/>
      <c r="AD497" s="34"/>
      <c r="AK497" s="26"/>
    </row>
    <row r="498" spans="15:37">
      <c r="O498" s="34"/>
      <c r="S498" s="173"/>
      <c r="T498" s="91"/>
      <c r="Y498" s="34"/>
      <c r="AD498" s="34"/>
      <c r="AK498" s="26"/>
    </row>
    <row r="499" spans="15:37">
      <c r="O499" s="34"/>
      <c r="S499" s="173"/>
      <c r="T499" s="91"/>
      <c r="Y499" s="34"/>
      <c r="AD499" s="34"/>
      <c r="AK499" s="26"/>
    </row>
    <row r="500" spans="15:37">
      <c r="O500" s="34"/>
      <c r="S500" s="173"/>
      <c r="T500" s="91"/>
      <c r="Y500" s="34"/>
      <c r="AD500" s="34"/>
      <c r="AK500" s="26"/>
    </row>
    <row r="501" spans="15:37">
      <c r="O501" s="34"/>
      <c r="S501" s="173"/>
      <c r="T501" s="91"/>
      <c r="Y501" s="34"/>
      <c r="AD501" s="34"/>
      <c r="AK501" s="26"/>
    </row>
    <row r="502" spans="15:37">
      <c r="O502" s="34"/>
      <c r="S502" s="173"/>
      <c r="T502" s="91"/>
      <c r="Y502" s="34"/>
      <c r="AD502" s="34"/>
      <c r="AK502" s="26"/>
    </row>
    <row r="503" spans="15:37">
      <c r="O503" s="34"/>
      <c r="S503" s="173"/>
      <c r="T503" s="91"/>
      <c r="Y503" s="34"/>
      <c r="AD503" s="34"/>
      <c r="AK503" s="26"/>
    </row>
    <row r="504" spans="15:37">
      <c r="O504" s="34"/>
      <c r="S504" s="173"/>
      <c r="T504" s="91"/>
      <c r="Y504" s="34"/>
      <c r="AD504" s="34"/>
      <c r="AK504" s="26"/>
    </row>
    <row r="505" spans="15:37">
      <c r="O505" s="34"/>
      <c r="S505" s="173"/>
      <c r="T505" s="91"/>
      <c r="Y505" s="34"/>
      <c r="AD505" s="34"/>
      <c r="AK505" s="26"/>
    </row>
    <row r="506" spans="15:37">
      <c r="O506" s="34"/>
      <c r="S506" s="173"/>
      <c r="T506" s="91"/>
      <c r="Y506" s="34"/>
      <c r="AD506" s="34"/>
      <c r="AK506" s="26"/>
    </row>
    <row r="507" spans="15:37">
      <c r="O507" s="34"/>
      <c r="S507" s="173"/>
      <c r="T507" s="91"/>
      <c r="Y507" s="34"/>
      <c r="AD507" s="34"/>
      <c r="AK507" s="26"/>
    </row>
    <row r="508" spans="15:37">
      <c r="O508" s="34"/>
      <c r="S508" s="173"/>
      <c r="T508" s="91"/>
      <c r="Y508" s="34"/>
      <c r="AD508" s="34"/>
      <c r="AK508" s="26"/>
    </row>
    <row r="509" spans="15:37">
      <c r="O509" s="34"/>
      <c r="S509" s="173"/>
      <c r="T509" s="91"/>
      <c r="Y509" s="34"/>
      <c r="AD509" s="34"/>
      <c r="AK509" s="26"/>
    </row>
    <row r="510" spans="15:37">
      <c r="O510" s="34"/>
      <c r="S510" s="173"/>
      <c r="T510" s="91"/>
      <c r="Y510" s="34"/>
      <c r="AD510" s="34"/>
      <c r="AK510" s="26"/>
    </row>
    <row r="511" spans="15:37">
      <c r="O511" s="34"/>
      <c r="S511" s="173"/>
      <c r="T511" s="91"/>
      <c r="Y511" s="34"/>
      <c r="AD511" s="34"/>
      <c r="AK511" s="26"/>
    </row>
    <row r="512" spans="15:37">
      <c r="O512" s="34"/>
      <c r="S512" s="173"/>
      <c r="T512" s="91"/>
      <c r="Y512" s="34"/>
      <c r="AD512" s="34"/>
      <c r="AK512" s="26"/>
    </row>
    <row r="513" spans="15:37">
      <c r="O513" s="34"/>
      <c r="S513" s="173"/>
      <c r="T513" s="91"/>
      <c r="Y513" s="34"/>
      <c r="AD513" s="34"/>
      <c r="AK513" s="26"/>
    </row>
    <row r="514" spans="15:37">
      <c r="O514" s="34"/>
      <c r="S514" s="173"/>
      <c r="T514" s="91"/>
      <c r="Y514" s="34"/>
      <c r="AD514" s="34"/>
      <c r="AK514" s="26"/>
    </row>
    <row r="515" spans="15:37">
      <c r="O515" s="34"/>
      <c r="S515" s="173"/>
      <c r="T515" s="91"/>
      <c r="Y515" s="34"/>
      <c r="AD515" s="34"/>
      <c r="AK515" s="26"/>
    </row>
    <row r="516" spans="15:37">
      <c r="O516" s="34"/>
      <c r="S516" s="173"/>
      <c r="T516" s="91"/>
      <c r="Y516" s="34"/>
      <c r="AD516" s="34"/>
      <c r="AK516" s="26"/>
    </row>
    <row r="517" spans="15:37">
      <c r="O517" s="34"/>
      <c r="S517" s="173"/>
      <c r="T517" s="91"/>
      <c r="Y517" s="34"/>
      <c r="AD517" s="34"/>
      <c r="AK517" s="26"/>
    </row>
    <row r="518" spans="15:37">
      <c r="O518" s="34"/>
      <c r="S518" s="173"/>
      <c r="T518" s="91"/>
      <c r="Y518" s="34"/>
      <c r="AD518" s="34"/>
      <c r="AK518" s="26"/>
    </row>
    <row r="519" spans="15:37">
      <c r="O519" s="34"/>
      <c r="S519" s="173"/>
      <c r="T519" s="91"/>
      <c r="Y519" s="34"/>
      <c r="AD519" s="34"/>
      <c r="AK519" s="26"/>
    </row>
    <row r="520" spans="15:37">
      <c r="O520" s="34"/>
      <c r="S520" s="173"/>
      <c r="T520" s="91"/>
      <c r="Y520" s="34"/>
      <c r="AD520" s="34"/>
      <c r="AK520" s="26"/>
    </row>
    <row r="521" spans="15:37">
      <c r="O521" s="34"/>
      <c r="S521" s="173"/>
      <c r="T521" s="91"/>
      <c r="Y521" s="34"/>
      <c r="AD521" s="34"/>
      <c r="AK521" s="26"/>
    </row>
    <row r="522" spans="15:37">
      <c r="O522" s="34"/>
      <c r="S522" s="173"/>
      <c r="T522" s="91"/>
      <c r="Y522" s="34"/>
      <c r="AD522" s="34"/>
      <c r="AK522" s="26"/>
    </row>
    <row r="523" spans="15:37">
      <c r="O523" s="34"/>
      <c r="S523" s="173"/>
      <c r="T523" s="91"/>
      <c r="Y523" s="34"/>
      <c r="AD523" s="34"/>
      <c r="AK523" s="26"/>
    </row>
    <row r="524" spans="15:37">
      <c r="O524" s="34"/>
      <c r="S524" s="173"/>
      <c r="T524" s="91"/>
      <c r="Y524" s="34"/>
      <c r="AD524" s="34"/>
      <c r="AK524" s="26"/>
    </row>
    <row r="525" spans="15:37">
      <c r="O525" s="34"/>
      <c r="S525" s="173"/>
      <c r="T525" s="91"/>
      <c r="Y525" s="34"/>
      <c r="AD525" s="34"/>
      <c r="AK525" s="26"/>
    </row>
    <row r="526" spans="15:37">
      <c r="O526" s="34"/>
      <c r="S526" s="173"/>
      <c r="T526" s="91"/>
      <c r="Y526" s="34"/>
      <c r="AD526" s="34"/>
      <c r="AK526" s="26"/>
    </row>
    <row r="527" spans="15:37">
      <c r="O527" s="34"/>
      <c r="S527" s="173"/>
      <c r="T527" s="91"/>
      <c r="Y527" s="34"/>
      <c r="AD527" s="34"/>
      <c r="AK527" s="26"/>
    </row>
    <row r="528" spans="15:37">
      <c r="O528" s="34"/>
      <c r="S528" s="173"/>
      <c r="T528" s="91"/>
      <c r="Y528" s="34"/>
      <c r="AD528" s="34"/>
      <c r="AK528" s="26"/>
    </row>
    <row r="529" spans="15:37">
      <c r="O529" s="34"/>
      <c r="S529" s="173"/>
      <c r="T529" s="91"/>
      <c r="Y529" s="34"/>
      <c r="AD529" s="34"/>
      <c r="AK529" s="26"/>
    </row>
    <row r="530" spans="15:37">
      <c r="O530" s="34"/>
      <c r="S530" s="173"/>
      <c r="T530" s="91"/>
      <c r="Y530" s="34"/>
      <c r="AD530" s="34"/>
      <c r="AK530" s="26"/>
    </row>
    <row r="531" spans="15:37">
      <c r="O531" s="34"/>
      <c r="S531" s="173"/>
      <c r="T531" s="91"/>
      <c r="Y531" s="34"/>
      <c r="AD531" s="34"/>
      <c r="AK531" s="26"/>
    </row>
    <row r="532" spans="15:37">
      <c r="O532" s="34"/>
      <c r="S532" s="173"/>
      <c r="T532" s="91"/>
      <c r="Y532" s="34"/>
      <c r="AD532" s="34"/>
      <c r="AK532" s="26"/>
    </row>
    <row r="533" spans="15:37">
      <c r="O533" s="34"/>
      <c r="S533" s="173"/>
      <c r="T533" s="91"/>
      <c r="Y533" s="34"/>
      <c r="AD533" s="34"/>
      <c r="AK533" s="26"/>
    </row>
    <row r="534" spans="15:37">
      <c r="O534" s="34"/>
      <c r="S534" s="173"/>
      <c r="T534" s="91"/>
      <c r="Y534" s="34"/>
      <c r="AD534" s="34"/>
      <c r="AK534" s="26"/>
    </row>
    <row r="535" spans="15:37">
      <c r="O535" s="34"/>
      <c r="S535" s="173"/>
      <c r="T535" s="91"/>
      <c r="Y535" s="34"/>
      <c r="AD535" s="34"/>
      <c r="AK535" s="26"/>
    </row>
    <row r="536" spans="15:37">
      <c r="O536" s="34"/>
      <c r="S536" s="173"/>
      <c r="T536" s="91"/>
      <c r="Y536" s="34"/>
      <c r="AD536" s="34"/>
      <c r="AK536" s="26"/>
    </row>
    <row r="537" spans="15:37">
      <c r="O537" s="34"/>
      <c r="S537" s="173"/>
      <c r="T537" s="91"/>
      <c r="Y537" s="34"/>
      <c r="AD537" s="34"/>
      <c r="AK537" s="26"/>
    </row>
    <row r="538" spans="15:37">
      <c r="O538" s="34"/>
      <c r="S538" s="173"/>
      <c r="T538" s="91"/>
      <c r="Y538" s="34"/>
      <c r="AD538" s="34"/>
      <c r="AK538" s="26"/>
    </row>
    <row r="539" spans="15:37">
      <c r="O539" s="34"/>
      <c r="S539" s="173"/>
      <c r="T539" s="91"/>
      <c r="Y539" s="34"/>
      <c r="AD539" s="34"/>
      <c r="AK539" s="26"/>
    </row>
    <row r="540" spans="15:37">
      <c r="O540" s="34"/>
      <c r="S540" s="173"/>
      <c r="T540" s="91"/>
      <c r="Y540" s="34"/>
      <c r="AD540" s="34"/>
      <c r="AK540" s="26"/>
    </row>
    <row r="541" spans="15:37">
      <c r="O541" s="34"/>
      <c r="S541" s="173"/>
      <c r="T541" s="91"/>
      <c r="Y541" s="34"/>
      <c r="AD541" s="34"/>
      <c r="AK541" s="26"/>
    </row>
    <row r="542" spans="15:37">
      <c r="O542" s="34"/>
      <c r="S542" s="173"/>
      <c r="T542" s="91"/>
      <c r="Y542" s="34"/>
      <c r="AD542" s="34"/>
      <c r="AK542" s="26"/>
    </row>
    <row r="543" spans="15:37">
      <c r="O543" s="34"/>
      <c r="S543" s="173"/>
      <c r="T543" s="91"/>
      <c r="Y543" s="34"/>
      <c r="AD543" s="34"/>
      <c r="AK543" s="26"/>
    </row>
    <row r="544" spans="15:37">
      <c r="O544" s="34"/>
      <c r="S544" s="173"/>
      <c r="T544" s="91"/>
      <c r="Y544" s="34"/>
      <c r="AD544" s="34"/>
      <c r="AK544" s="26"/>
    </row>
    <row r="545" spans="15:37">
      <c r="O545" s="34"/>
      <c r="S545" s="173"/>
      <c r="T545" s="91"/>
      <c r="Y545" s="34"/>
      <c r="AD545" s="34"/>
      <c r="AK545" s="26"/>
    </row>
    <row r="546" spans="15:37">
      <c r="O546" s="34"/>
      <c r="S546" s="173"/>
      <c r="T546" s="91"/>
      <c r="Y546" s="34"/>
      <c r="AD546" s="34"/>
      <c r="AK546" s="26"/>
    </row>
    <row r="547" spans="15:37">
      <c r="O547" s="34"/>
      <c r="S547" s="173"/>
      <c r="T547" s="91"/>
      <c r="Y547" s="34"/>
      <c r="AD547" s="34"/>
      <c r="AK547" s="26"/>
    </row>
    <row r="548" spans="15:37">
      <c r="O548" s="34"/>
      <c r="S548" s="173"/>
      <c r="T548" s="91"/>
      <c r="Y548" s="34"/>
      <c r="AD548" s="34"/>
      <c r="AK548" s="26"/>
    </row>
    <row r="549" spans="15:37">
      <c r="O549" s="34"/>
      <c r="S549" s="173"/>
      <c r="T549" s="91"/>
      <c r="Y549" s="34"/>
      <c r="AD549" s="34"/>
      <c r="AK549" s="26"/>
    </row>
    <row r="550" spans="15:37">
      <c r="O550" s="34"/>
      <c r="S550" s="173"/>
      <c r="T550" s="91"/>
      <c r="Y550" s="34"/>
      <c r="AD550" s="34"/>
      <c r="AK550" s="26"/>
    </row>
    <row r="551" spans="15:37">
      <c r="O551" s="34"/>
      <c r="S551" s="173"/>
      <c r="T551" s="91"/>
      <c r="Y551" s="34"/>
      <c r="AD551" s="34"/>
      <c r="AK551" s="26"/>
    </row>
    <row r="552" spans="15:37">
      <c r="O552" s="34"/>
      <c r="S552" s="173"/>
      <c r="T552" s="91"/>
      <c r="Y552" s="34"/>
      <c r="AD552" s="34"/>
      <c r="AK552" s="26"/>
    </row>
    <row r="553" spans="15:37">
      <c r="O553" s="34"/>
      <c r="S553" s="173"/>
      <c r="T553" s="91"/>
      <c r="Y553" s="34"/>
      <c r="AD553" s="34"/>
      <c r="AK553" s="26"/>
    </row>
    <row r="554" spans="15:37">
      <c r="O554" s="34"/>
      <c r="S554" s="173"/>
      <c r="T554" s="91"/>
      <c r="Y554" s="34"/>
      <c r="AD554" s="34"/>
      <c r="AK554" s="26"/>
    </row>
    <row r="555" spans="15:37">
      <c r="O555" s="34"/>
      <c r="S555" s="173"/>
      <c r="T555" s="91"/>
      <c r="Y555" s="34"/>
      <c r="AD555" s="34"/>
      <c r="AK555" s="26"/>
    </row>
    <row r="556" spans="15:37">
      <c r="O556" s="34"/>
      <c r="S556" s="173"/>
      <c r="T556" s="91"/>
      <c r="Y556" s="34"/>
      <c r="AD556" s="34"/>
      <c r="AK556" s="26"/>
    </row>
    <row r="557" spans="15:37">
      <c r="O557" s="34"/>
      <c r="S557" s="173"/>
      <c r="T557" s="91"/>
      <c r="Y557" s="34"/>
      <c r="AD557" s="34"/>
      <c r="AK557" s="26"/>
    </row>
    <row r="558" spans="15:37">
      <c r="O558" s="34"/>
      <c r="S558" s="173"/>
      <c r="T558" s="91"/>
      <c r="Y558" s="34"/>
      <c r="AD558" s="34"/>
      <c r="AK558" s="26"/>
    </row>
    <row r="559" spans="15:37">
      <c r="O559" s="34"/>
      <c r="S559" s="173"/>
      <c r="T559" s="91"/>
      <c r="Y559" s="34"/>
      <c r="AD559" s="34"/>
      <c r="AK559" s="26"/>
    </row>
    <row r="560" spans="15:37">
      <c r="O560" s="34"/>
      <c r="S560" s="173"/>
      <c r="T560" s="91"/>
      <c r="Y560" s="34"/>
      <c r="AD560" s="34"/>
      <c r="AK560" s="26"/>
    </row>
    <row r="561" spans="15:37">
      <c r="O561" s="34"/>
      <c r="S561" s="173"/>
      <c r="T561" s="91"/>
      <c r="Y561" s="34"/>
      <c r="AD561" s="34"/>
      <c r="AK561" s="26"/>
    </row>
    <row r="562" spans="15:37">
      <c r="O562" s="34"/>
      <c r="S562" s="173"/>
      <c r="T562" s="91"/>
      <c r="Y562" s="34"/>
      <c r="AD562" s="34"/>
      <c r="AK562" s="26"/>
    </row>
    <row r="563" spans="15:37">
      <c r="O563" s="34"/>
      <c r="S563" s="173"/>
      <c r="T563" s="91"/>
      <c r="Y563" s="34"/>
      <c r="AD563" s="34"/>
      <c r="AK563" s="26"/>
    </row>
    <row r="564" spans="15:37">
      <c r="O564" s="34"/>
      <c r="S564" s="173"/>
      <c r="T564" s="91"/>
      <c r="Y564" s="34"/>
      <c r="AD564" s="34"/>
      <c r="AK564" s="26"/>
    </row>
    <row r="565" spans="15:37">
      <c r="O565" s="34"/>
      <c r="S565" s="173"/>
      <c r="T565" s="91"/>
      <c r="Y565" s="34"/>
      <c r="AD565" s="34"/>
      <c r="AK565" s="26"/>
    </row>
    <row r="566" spans="15:37">
      <c r="O566" s="34"/>
      <c r="S566" s="173"/>
      <c r="T566" s="91"/>
      <c r="Y566" s="34"/>
      <c r="AD566" s="34"/>
      <c r="AK566" s="26"/>
    </row>
    <row r="567" spans="15:37">
      <c r="O567" s="34"/>
      <c r="S567" s="173"/>
      <c r="T567" s="91"/>
      <c r="Y567" s="34"/>
      <c r="AD567" s="34"/>
      <c r="AK567" s="26"/>
    </row>
    <row r="568" spans="15:37">
      <c r="O568" s="34"/>
      <c r="S568" s="173"/>
      <c r="T568" s="91"/>
      <c r="Y568" s="34"/>
      <c r="AD568" s="34"/>
      <c r="AK568" s="26"/>
    </row>
    <row r="569" spans="15:37">
      <c r="O569" s="34"/>
      <c r="S569" s="173"/>
      <c r="T569" s="91"/>
      <c r="Y569" s="34"/>
      <c r="AD569" s="34"/>
      <c r="AK569" s="26"/>
    </row>
    <row r="570" spans="15:37">
      <c r="O570" s="34"/>
      <c r="S570" s="173"/>
      <c r="T570" s="91"/>
      <c r="Y570" s="34"/>
      <c r="AD570" s="34"/>
      <c r="AK570" s="26"/>
    </row>
    <row r="571" spans="15:37">
      <c r="O571" s="34"/>
      <c r="S571" s="173"/>
      <c r="T571" s="91"/>
      <c r="Y571" s="34"/>
      <c r="AD571" s="34"/>
      <c r="AK571" s="26"/>
    </row>
    <row r="572" spans="15:37">
      <c r="O572" s="34"/>
      <c r="S572" s="173"/>
      <c r="T572" s="91"/>
      <c r="Y572" s="34"/>
      <c r="AD572" s="34"/>
      <c r="AK572" s="26"/>
    </row>
    <row r="573" spans="15:37">
      <c r="O573" s="34"/>
      <c r="S573" s="173"/>
      <c r="T573" s="91"/>
      <c r="Y573" s="34"/>
      <c r="AD573" s="34"/>
      <c r="AK573" s="26"/>
    </row>
    <row r="574" spans="15:37">
      <c r="O574" s="34"/>
      <c r="S574" s="173"/>
      <c r="T574" s="91"/>
      <c r="Y574" s="34"/>
      <c r="AD574" s="34"/>
      <c r="AK574" s="26"/>
    </row>
    <row r="575" spans="15:37">
      <c r="O575" s="34"/>
      <c r="S575" s="173"/>
      <c r="T575" s="91"/>
      <c r="Y575" s="34"/>
      <c r="AD575" s="34"/>
      <c r="AK575" s="26"/>
    </row>
    <row r="576" spans="15:37">
      <c r="O576" s="34"/>
      <c r="S576" s="173"/>
      <c r="T576" s="91"/>
      <c r="Y576" s="34"/>
      <c r="AD576" s="34"/>
      <c r="AK576" s="26"/>
    </row>
    <row r="577" spans="15:37">
      <c r="O577" s="34"/>
      <c r="S577" s="173"/>
      <c r="T577" s="91"/>
      <c r="Y577" s="34"/>
      <c r="AD577" s="34"/>
      <c r="AK577" s="26"/>
    </row>
    <row r="578" spans="15:37">
      <c r="O578" s="34"/>
      <c r="S578" s="173"/>
      <c r="T578" s="91"/>
      <c r="Y578" s="34"/>
      <c r="AD578" s="34"/>
      <c r="AK578" s="26"/>
    </row>
    <row r="579" spans="15:37">
      <c r="O579" s="34"/>
      <c r="S579" s="173"/>
      <c r="T579" s="91"/>
      <c r="Y579" s="34"/>
      <c r="AD579" s="34"/>
      <c r="AK579" s="26"/>
    </row>
    <row r="580" spans="15:37">
      <c r="O580" s="34"/>
      <c r="S580" s="173"/>
      <c r="T580" s="91"/>
      <c r="Y580" s="34"/>
      <c r="AD580" s="34"/>
      <c r="AK580" s="26"/>
    </row>
    <row r="581" spans="15:37">
      <c r="O581" s="34"/>
      <c r="S581" s="173"/>
      <c r="T581" s="91"/>
      <c r="Y581" s="34"/>
      <c r="AD581" s="34"/>
      <c r="AK581" s="26"/>
    </row>
    <row r="582" spans="15:37">
      <c r="O582" s="34"/>
      <c r="S582" s="173"/>
      <c r="T582" s="91"/>
      <c r="Y582" s="34"/>
      <c r="AD582" s="34"/>
      <c r="AK582" s="26"/>
    </row>
    <row r="583" spans="15:37">
      <c r="O583" s="34"/>
      <c r="S583" s="173"/>
      <c r="T583" s="91"/>
      <c r="Y583" s="34"/>
      <c r="AD583" s="34"/>
      <c r="AK583" s="26"/>
    </row>
    <row r="584" spans="15:37">
      <c r="O584" s="34"/>
      <c r="S584" s="173"/>
      <c r="T584" s="91"/>
      <c r="Y584" s="34"/>
      <c r="AD584" s="34"/>
      <c r="AK584" s="26"/>
    </row>
    <row r="585" spans="15:37">
      <c r="O585" s="34"/>
      <c r="S585" s="173"/>
      <c r="T585" s="91"/>
      <c r="Y585" s="34"/>
      <c r="AD585" s="34"/>
      <c r="AK585" s="26"/>
    </row>
    <row r="586" spans="15:37">
      <c r="O586" s="34"/>
      <c r="S586" s="173"/>
      <c r="T586" s="91"/>
      <c r="Y586" s="34"/>
      <c r="AD586" s="34"/>
      <c r="AK586" s="26"/>
    </row>
    <row r="587" spans="15:37">
      <c r="O587" s="34"/>
      <c r="S587" s="173"/>
      <c r="T587" s="91"/>
      <c r="Y587" s="34"/>
      <c r="AD587" s="34"/>
      <c r="AK587" s="26"/>
    </row>
    <row r="588" spans="15:37">
      <c r="O588" s="34"/>
      <c r="S588" s="173"/>
      <c r="T588" s="91"/>
      <c r="Y588" s="34"/>
      <c r="AD588" s="34"/>
      <c r="AK588" s="26"/>
    </row>
    <row r="589" spans="15:37">
      <c r="O589" s="34"/>
      <c r="S589" s="173"/>
      <c r="T589" s="91"/>
      <c r="Y589" s="34"/>
      <c r="AD589" s="34"/>
      <c r="AK589" s="26"/>
    </row>
    <row r="590" spans="15:37">
      <c r="O590" s="34"/>
      <c r="S590" s="173"/>
      <c r="T590" s="91"/>
      <c r="Y590" s="34"/>
      <c r="AD590" s="34"/>
      <c r="AK590" s="26"/>
    </row>
    <row r="591" spans="15:37">
      <c r="O591" s="34"/>
      <c r="S591" s="173"/>
      <c r="T591" s="91"/>
      <c r="Y591" s="34"/>
      <c r="AD591" s="34"/>
      <c r="AK591" s="26"/>
    </row>
    <row r="592" spans="15:37">
      <c r="O592" s="34"/>
      <c r="S592" s="173"/>
      <c r="T592" s="91"/>
      <c r="Y592" s="34"/>
      <c r="AD592" s="34"/>
      <c r="AK592" s="26"/>
    </row>
    <row r="593" spans="15:37">
      <c r="O593" s="34"/>
      <c r="S593" s="173"/>
      <c r="T593" s="91"/>
      <c r="Y593" s="34"/>
      <c r="AD593" s="34"/>
      <c r="AK593" s="26"/>
    </row>
    <row r="594" spans="15:37">
      <c r="O594" s="34"/>
      <c r="S594" s="173"/>
      <c r="T594" s="91"/>
      <c r="Y594" s="34"/>
      <c r="AD594" s="34"/>
      <c r="AK594" s="26"/>
    </row>
    <row r="595" spans="15:37">
      <c r="O595" s="34"/>
      <c r="S595" s="173"/>
      <c r="T595" s="91"/>
      <c r="Y595" s="34"/>
      <c r="AD595" s="34"/>
      <c r="AK595" s="26"/>
    </row>
    <row r="596" spans="15:37">
      <c r="O596" s="34"/>
      <c r="S596" s="173"/>
      <c r="T596" s="91"/>
      <c r="Y596" s="34"/>
      <c r="AD596" s="34"/>
      <c r="AK596" s="26"/>
    </row>
    <row r="597" spans="15:37">
      <c r="O597" s="34"/>
      <c r="S597" s="173"/>
      <c r="T597" s="91"/>
      <c r="Y597" s="34"/>
      <c r="AD597" s="34"/>
      <c r="AK597" s="26"/>
    </row>
    <row r="598" spans="15:37">
      <c r="O598" s="34"/>
      <c r="S598" s="173"/>
      <c r="T598" s="91"/>
      <c r="Y598" s="34"/>
      <c r="AD598" s="34"/>
      <c r="AK598" s="26"/>
    </row>
    <row r="599" spans="15:37">
      <c r="O599" s="34"/>
      <c r="S599" s="173"/>
      <c r="T599" s="91"/>
      <c r="Y599" s="34"/>
      <c r="AD599" s="34"/>
      <c r="AK599" s="26"/>
    </row>
    <row r="600" spans="15:37">
      <c r="O600" s="34"/>
      <c r="S600" s="173"/>
      <c r="T600" s="91"/>
      <c r="Y600" s="34"/>
      <c r="AD600" s="34"/>
      <c r="AK600" s="26"/>
    </row>
    <row r="601" spans="15:37">
      <c r="O601" s="34"/>
      <c r="S601" s="173"/>
      <c r="T601" s="91"/>
      <c r="Y601" s="34"/>
      <c r="AD601" s="34"/>
      <c r="AK601" s="26"/>
    </row>
    <row r="602" spans="15:37">
      <c r="O602" s="34"/>
      <c r="S602" s="173"/>
      <c r="T602" s="91"/>
      <c r="Y602" s="34"/>
      <c r="AD602" s="34"/>
      <c r="AK602" s="26"/>
    </row>
    <row r="603" spans="15:37">
      <c r="O603" s="34"/>
      <c r="S603" s="173"/>
      <c r="T603" s="91"/>
      <c r="Y603" s="34"/>
      <c r="AD603" s="34"/>
      <c r="AK603" s="26"/>
    </row>
    <row r="604" spans="15:37">
      <c r="O604" s="34"/>
      <c r="S604" s="173"/>
      <c r="T604" s="91"/>
      <c r="Y604" s="34"/>
      <c r="AD604" s="34"/>
      <c r="AK604" s="26"/>
    </row>
    <row r="605" spans="15:37">
      <c r="O605" s="34"/>
      <c r="S605" s="173"/>
      <c r="T605" s="91"/>
      <c r="Y605" s="34"/>
      <c r="AD605" s="34"/>
      <c r="AK605" s="26"/>
    </row>
    <row r="606" spans="15:37">
      <c r="O606" s="34"/>
      <c r="S606" s="173"/>
      <c r="T606" s="91"/>
      <c r="Y606" s="34"/>
      <c r="AD606" s="34"/>
      <c r="AK606" s="26"/>
    </row>
    <row r="607" spans="15:37">
      <c r="O607" s="34"/>
      <c r="S607" s="173"/>
      <c r="T607" s="91"/>
      <c r="Y607" s="34"/>
      <c r="AD607" s="34"/>
      <c r="AK607" s="26"/>
    </row>
    <row r="608" spans="15:37">
      <c r="O608" s="34"/>
      <c r="S608" s="173"/>
      <c r="T608" s="91"/>
      <c r="Y608" s="34"/>
      <c r="AD608" s="34"/>
      <c r="AK608" s="26"/>
    </row>
    <row r="609" spans="15:37">
      <c r="O609" s="34"/>
      <c r="S609" s="173"/>
      <c r="T609" s="91"/>
      <c r="Y609" s="34"/>
      <c r="AD609" s="34"/>
      <c r="AK609" s="26"/>
    </row>
    <row r="610" spans="15:37">
      <c r="O610" s="34"/>
      <c r="S610" s="173"/>
      <c r="T610" s="91"/>
      <c r="Y610" s="34"/>
      <c r="AD610" s="34"/>
      <c r="AK610" s="26"/>
    </row>
    <row r="611" spans="15:37">
      <c r="O611" s="34"/>
      <c r="S611" s="173"/>
      <c r="T611" s="91"/>
      <c r="Y611" s="34"/>
      <c r="AD611" s="34"/>
      <c r="AK611" s="26"/>
    </row>
    <row r="612" spans="15:37">
      <c r="O612" s="34"/>
      <c r="S612" s="173"/>
      <c r="T612" s="91"/>
      <c r="Y612" s="34"/>
      <c r="AD612" s="34"/>
      <c r="AK612" s="26"/>
    </row>
    <row r="613" spans="15:37">
      <c r="O613" s="34"/>
      <c r="S613" s="173"/>
      <c r="T613" s="91"/>
      <c r="Y613" s="34"/>
      <c r="AD613" s="34"/>
      <c r="AK613" s="26"/>
    </row>
    <row r="614" spans="15:37">
      <c r="O614" s="34"/>
      <c r="S614" s="173"/>
      <c r="T614" s="91"/>
      <c r="Y614" s="34"/>
      <c r="AD614" s="34"/>
      <c r="AK614" s="26"/>
    </row>
    <row r="615" spans="15:37">
      <c r="O615" s="34"/>
      <c r="S615" s="173"/>
      <c r="T615" s="91"/>
      <c r="Y615" s="34"/>
      <c r="AD615" s="34"/>
      <c r="AK615" s="26"/>
    </row>
    <row r="616" spans="15:37">
      <c r="O616" s="34"/>
      <c r="S616" s="173"/>
      <c r="T616" s="91"/>
      <c r="Y616" s="34"/>
      <c r="AD616" s="34"/>
      <c r="AK616" s="26"/>
    </row>
    <row r="617" spans="15:37">
      <c r="O617" s="34"/>
      <c r="S617" s="173"/>
      <c r="T617" s="91"/>
      <c r="Y617" s="34"/>
      <c r="AD617" s="34"/>
      <c r="AK617" s="26"/>
    </row>
    <row r="618" spans="15:37">
      <c r="O618" s="34"/>
      <c r="S618" s="173"/>
      <c r="T618" s="91"/>
      <c r="Y618" s="34"/>
      <c r="AD618" s="34"/>
      <c r="AK618" s="26"/>
    </row>
    <row r="619" spans="15:37">
      <c r="O619" s="34"/>
      <c r="S619" s="173"/>
      <c r="T619" s="91"/>
      <c r="Y619" s="34"/>
      <c r="AD619" s="34"/>
      <c r="AK619" s="26"/>
    </row>
    <row r="620" spans="15:37">
      <c r="O620" s="34"/>
      <c r="S620" s="173"/>
      <c r="T620" s="91"/>
      <c r="Y620" s="34"/>
      <c r="AD620" s="34"/>
      <c r="AK620" s="26"/>
    </row>
    <row r="621" spans="15:37">
      <c r="O621" s="34"/>
      <c r="S621" s="173"/>
      <c r="T621" s="91"/>
      <c r="Y621" s="34"/>
      <c r="AD621" s="34"/>
      <c r="AK621" s="26"/>
    </row>
    <row r="622" spans="15:37">
      <c r="O622" s="34"/>
      <c r="S622" s="173"/>
      <c r="T622" s="91"/>
      <c r="Y622" s="34"/>
      <c r="AD622" s="34"/>
      <c r="AK622" s="26"/>
    </row>
    <row r="623" spans="15:37">
      <c r="O623" s="34"/>
      <c r="S623" s="173"/>
      <c r="T623" s="91"/>
      <c r="Y623" s="34"/>
      <c r="AD623" s="34"/>
      <c r="AK623" s="26"/>
    </row>
    <row r="624" spans="15:37">
      <c r="O624" s="34"/>
      <c r="S624" s="173"/>
      <c r="T624" s="91"/>
      <c r="Y624" s="34"/>
      <c r="AD624" s="34"/>
      <c r="AK624" s="26"/>
    </row>
    <row r="625" spans="15:37">
      <c r="O625" s="34"/>
      <c r="S625" s="173"/>
      <c r="T625" s="91"/>
      <c r="Y625" s="34"/>
      <c r="AD625" s="34"/>
      <c r="AK625" s="26"/>
    </row>
    <row r="626" spans="15:37">
      <c r="O626" s="34"/>
      <c r="S626" s="173"/>
      <c r="T626" s="91"/>
      <c r="Y626" s="34"/>
      <c r="AD626" s="34"/>
      <c r="AK626" s="26"/>
    </row>
    <row r="627" spans="15:37">
      <c r="O627" s="34"/>
      <c r="S627" s="173"/>
      <c r="T627" s="91"/>
      <c r="Y627" s="34"/>
      <c r="AD627" s="34"/>
      <c r="AK627" s="26"/>
    </row>
    <row r="628" spans="15:37">
      <c r="O628" s="34"/>
      <c r="S628" s="173"/>
      <c r="T628" s="91"/>
      <c r="Y628" s="34"/>
      <c r="AD628" s="34"/>
      <c r="AK628" s="26"/>
    </row>
    <row r="629" spans="15:37">
      <c r="O629" s="34"/>
      <c r="S629" s="173"/>
      <c r="T629" s="91"/>
      <c r="Y629" s="34"/>
      <c r="AD629" s="34"/>
      <c r="AK629" s="26"/>
    </row>
    <row r="630" spans="15:37">
      <c r="O630" s="34"/>
      <c r="S630" s="173"/>
      <c r="T630" s="91"/>
      <c r="Y630" s="34"/>
      <c r="AD630" s="34"/>
      <c r="AK630" s="26"/>
    </row>
    <row r="631" spans="15:37">
      <c r="O631" s="34"/>
      <c r="S631" s="173"/>
      <c r="T631" s="91"/>
      <c r="Y631" s="34"/>
      <c r="AD631" s="34"/>
      <c r="AK631" s="26"/>
    </row>
    <row r="632" spans="15:37">
      <c r="O632" s="34"/>
      <c r="S632" s="173"/>
      <c r="T632" s="91"/>
      <c r="Y632" s="34"/>
      <c r="AD632" s="34"/>
      <c r="AK632" s="26"/>
    </row>
    <row r="633" spans="15:37">
      <c r="O633" s="34"/>
      <c r="S633" s="173"/>
      <c r="T633" s="91"/>
      <c r="Y633" s="34"/>
      <c r="AD633" s="34"/>
      <c r="AK633" s="26"/>
    </row>
    <row r="634" spans="15:37">
      <c r="O634" s="34"/>
      <c r="S634" s="173"/>
      <c r="T634" s="91"/>
      <c r="Y634" s="34"/>
      <c r="AD634" s="34"/>
      <c r="AK634" s="26"/>
    </row>
    <row r="635" spans="15:37">
      <c r="O635" s="34"/>
      <c r="S635" s="173"/>
      <c r="T635" s="91"/>
      <c r="Y635" s="34"/>
      <c r="AD635" s="34"/>
      <c r="AK635" s="26"/>
    </row>
    <row r="636" spans="15:37">
      <c r="O636" s="34"/>
      <c r="S636" s="173"/>
      <c r="T636" s="91"/>
      <c r="Y636" s="34"/>
      <c r="AD636" s="34"/>
      <c r="AK636" s="26"/>
    </row>
    <row r="637" spans="15:37">
      <c r="O637" s="34"/>
      <c r="S637" s="173"/>
      <c r="T637" s="91"/>
      <c r="Y637" s="34"/>
      <c r="AD637" s="34"/>
      <c r="AK637" s="26"/>
    </row>
    <row r="638" spans="15:37">
      <c r="O638" s="34"/>
      <c r="S638" s="173"/>
      <c r="T638" s="91"/>
      <c r="Y638" s="34"/>
      <c r="AD638" s="34"/>
      <c r="AK638" s="26"/>
    </row>
    <row r="639" spans="15:37">
      <c r="O639" s="34"/>
      <c r="S639" s="173"/>
      <c r="T639" s="91"/>
      <c r="Y639" s="34"/>
      <c r="AD639" s="34"/>
      <c r="AK639" s="26"/>
    </row>
    <row r="640" spans="15:37">
      <c r="O640" s="34"/>
      <c r="S640" s="173"/>
      <c r="T640" s="91"/>
      <c r="Y640" s="34"/>
      <c r="AD640" s="34"/>
      <c r="AK640" s="26"/>
    </row>
    <row r="641" spans="15:37">
      <c r="O641" s="34"/>
      <c r="S641" s="173"/>
      <c r="T641" s="91"/>
      <c r="Y641" s="34"/>
      <c r="AD641" s="34"/>
      <c r="AK641" s="26"/>
    </row>
    <row r="642" spans="15:37">
      <c r="O642" s="34"/>
      <c r="S642" s="173"/>
      <c r="T642" s="91"/>
      <c r="Y642" s="34"/>
      <c r="AD642" s="34"/>
      <c r="AK642" s="26"/>
    </row>
    <row r="643" spans="15:37">
      <c r="O643" s="34"/>
      <c r="S643" s="173"/>
      <c r="T643" s="91"/>
      <c r="Y643" s="34"/>
      <c r="AD643" s="34"/>
      <c r="AK643" s="26"/>
    </row>
    <row r="644" spans="15:37">
      <c r="O644" s="34"/>
      <c r="S644" s="173"/>
      <c r="T644" s="91"/>
      <c r="Y644" s="34"/>
      <c r="AD644" s="34"/>
      <c r="AK644" s="26"/>
    </row>
    <row r="645" spans="15:37">
      <c r="O645" s="34"/>
      <c r="S645" s="173"/>
      <c r="T645" s="91"/>
      <c r="Y645" s="34"/>
      <c r="AD645" s="34"/>
      <c r="AK645" s="26"/>
    </row>
    <row r="646" spans="15:37">
      <c r="O646" s="34"/>
      <c r="S646" s="173"/>
      <c r="T646" s="91"/>
      <c r="Y646" s="34"/>
      <c r="AD646" s="34"/>
      <c r="AK646" s="26"/>
    </row>
    <row r="647" spans="15:37">
      <c r="O647" s="34"/>
      <c r="S647" s="173"/>
      <c r="T647" s="91"/>
      <c r="Y647" s="34"/>
      <c r="AD647" s="34"/>
      <c r="AK647" s="26"/>
    </row>
    <row r="648" spans="15:37">
      <c r="O648" s="34"/>
      <c r="S648" s="173"/>
      <c r="T648" s="91"/>
      <c r="Y648" s="34"/>
      <c r="AD648" s="34"/>
      <c r="AK648" s="26"/>
    </row>
    <row r="649" spans="15:37">
      <c r="O649" s="34"/>
      <c r="S649" s="173"/>
      <c r="T649" s="91"/>
      <c r="Y649" s="34"/>
      <c r="AD649" s="34"/>
      <c r="AK649" s="26"/>
    </row>
    <row r="650" spans="15:37">
      <c r="O650" s="34"/>
      <c r="S650" s="173"/>
      <c r="T650" s="91"/>
      <c r="Y650" s="34"/>
      <c r="AD650" s="34"/>
      <c r="AK650" s="26"/>
    </row>
    <row r="651" spans="15:37">
      <c r="O651" s="34"/>
      <c r="S651" s="173"/>
      <c r="T651" s="91"/>
      <c r="Y651" s="34"/>
      <c r="AD651" s="34"/>
      <c r="AK651" s="26"/>
    </row>
    <row r="652" spans="15:37">
      <c r="O652" s="34"/>
      <c r="S652" s="173"/>
      <c r="T652" s="91"/>
      <c r="Y652" s="34"/>
      <c r="AD652" s="34"/>
      <c r="AK652" s="26"/>
    </row>
    <row r="653" spans="15:37">
      <c r="O653" s="34"/>
      <c r="S653" s="173"/>
      <c r="T653" s="91"/>
      <c r="Y653" s="34"/>
      <c r="AD653" s="34"/>
      <c r="AK653" s="26"/>
    </row>
    <row r="654" spans="15:37">
      <c r="O654" s="34"/>
      <c r="S654" s="173"/>
      <c r="T654" s="91"/>
      <c r="Y654" s="34"/>
      <c r="AD654" s="34"/>
      <c r="AK654" s="26"/>
    </row>
    <row r="655" spans="15:37">
      <c r="O655" s="34"/>
      <c r="S655" s="173"/>
      <c r="T655" s="91"/>
      <c r="Y655" s="34"/>
      <c r="AD655" s="34"/>
      <c r="AK655" s="26"/>
    </row>
    <row r="656" spans="15:37">
      <c r="O656" s="34"/>
      <c r="S656" s="173"/>
      <c r="T656" s="91"/>
      <c r="Y656" s="34"/>
      <c r="AD656" s="34"/>
      <c r="AK656" s="26"/>
    </row>
    <row r="657" spans="15:37">
      <c r="O657" s="34"/>
      <c r="S657" s="173"/>
      <c r="T657" s="91"/>
      <c r="Y657" s="34"/>
      <c r="AD657" s="34"/>
      <c r="AK657" s="26"/>
    </row>
    <row r="658" spans="15:37">
      <c r="O658" s="34"/>
      <c r="S658" s="173"/>
      <c r="T658" s="91"/>
      <c r="Y658" s="34"/>
      <c r="AD658" s="34"/>
      <c r="AK658" s="26"/>
    </row>
    <row r="659" spans="15:37">
      <c r="O659" s="34"/>
      <c r="S659" s="173"/>
      <c r="T659" s="91"/>
      <c r="Y659" s="34"/>
      <c r="AD659" s="34"/>
      <c r="AK659" s="26"/>
    </row>
    <row r="660" spans="15:37">
      <c r="O660" s="34"/>
      <c r="S660" s="173"/>
      <c r="T660" s="91"/>
      <c r="Y660" s="34"/>
      <c r="AD660" s="34"/>
      <c r="AK660" s="26"/>
    </row>
    <row r="661" spans="15:37">
      <c r="O661" s="34"/>
      <c r="S661" s="173"/>
      <c r="T661" s="91"/>
      <c r="Y661" s="34"/>
      <c r="AD661" s="34"/>
      <c r="AK661" s="26"/>
    </row>
    <row r="662" spans="15:37">
      <c r="O662" s="34"/>
      <c r="S662" s="173"/>
      <c r="T662" s="91"/>
      <c r="Y662" s="34"/>
      <c r="AD662" s="34"/>
      <c r="AK662" s="26"/>
    </row>
    <row r="663" spans="15:37">
      <c r="O663" s="34"/>
      <c r="S663" s="173"/>
      <c r="T663" s="91"/>
      <c r="Y663" s="34"/>
      <c r="AD663" s="34"/>
      <c r="AK663" s="26"/>
    </row>
    <row r="664" spans="15:37">
      <c r="O664" s="34"/>
      <c r="S664" s="173"/>
      <c r="T664" s="91"/>
      <c r="Y664" s="34"/>
      <c r="AD664" s="34"/>
      <c r="AK664" s="26"/>
    </row>
    <row r="665" spans="15:37">
      <c r="O665" s="34"/>
      <c r="S665" s="173"/>
      <c r="T665" s="91"/>
      <c r="Y665" s="34"/>
      <c r="AD665" s="34"/>
      <c r="AK665" s="26"/>
    </row>
    <row r="666" spans="15:37">
      <c r="O666" s="34"/>
      <c r="S666" s="173"/>
      <c r="T666" s="91"/>
      <c r="Y666" s="34"/>
      <c r="AD666" s="34"/>
      <c r="AK666" s="26"/>
    </row>
    <row r="667" spans="15:37">
      <c r="O667" s="34"/>
      <c r="S667" s="173"/>
      <c r="T667" s="91"/>
      <c r="Y667" s="34"/>
      <c r="AD667" s="34"/>
      <c r="AK667" s="26"/>
    </row>
    <row r="668" spans="15:37">
      <c r="O668" s="34"/>
      <c r="S668" s="173"/>
      <c r="T668" s="91"/>
      <c r="Y668" s="34"/>
      <c r="AD668" s="34"/>
      <c r="AK668" s="26"/>
    </row>
    <row r="669" spans="15:37">
      <c r="O669" s="34"/>
      <c r="S669" s="173"/>
      <c r="T669" s="91"/>
      <c r="Y669" s="34"/>
      <c r="AD669" s="34"/>
      <c r="AK669" s="26"/>
    </row>
    <row r="670" spans="15:37">
      <c r="O670" s="34"/>
      <c r="S670" s="173"/>
      <c r="T670" s="91"/>
      <c r="Y670" s="34"/>
      <c r="AD670" s="34"/>
      <c r="AK670" s="26"/>
    </row>
    <row r="671" spans="15:37">
      <c r="O671" s="34"/>
      <c r="S671" s="173"/>
      <c r="T671" s="91"/>
      <c r="Y671" s="34"/>
      <c r="AD671" s="34"/>
      <c r="AK671" s="26"/>
    </row>
    <row r="672" spans="15:37">
      <c r="O672" s="34"/>
      <c r="S672" s="173"/>
      <c r="T672" s="91"/>
      <c r="Y672" s="34"/>
      <c r="AD672" s="34"/>
      <c r="AK672" s="26"/>
    </row>
    <row r="673" spans="15:37">
      <c r="O673" s="34"/>
      <c r="S673" s="173"/>
      <c r="T673" s="91"/>
      <c r="Y673" s="34"/>
      <c r="AD673" s="34"/>
      <c r="AK673" s="26"/>
    </row>
    <row r="674" spans="15:37">
      <c r="O674" s="34"/>
      <c r="S674" s="173"/>
      <c r="T674" s="91"/>
      <c r="Y674" s="34"/>
      <c r="AD674" s="34"/>
      <c r="AK674" s="26"/>
    </row>
    <row r="675" spans="15:37">
      <c r="O675" s="34"/>
      <c r="S675" s="173"/>
      <c r="T675" s="91"/>
      <c r="Y675" s="34"/>
      <c r="AD675" s="34"/>
      <c r="AK675" s="26"/>
    </row>
    <row r="676" spans="15:37">
      <c r="O676" s="34"/>
      <c r="S676" s="173"/>
      <c r="T676" s="91"/>
      <c r="Y676" s="34"/>
      <c r="AD676" s="34"/>
      <c r="AK676" s="26"/>
    </row>
    <row r="677" spans="15:37">
      <c r="O677" s="34"/>
      <c r="S677" s="173"/>
      <c r="T677" s="91"/>
      <c r="Y677" s="34"/>
      <c r="AD677" s="34"/>
      <c r="AK677" s="26"/>
    </row>
    <row r="678" spans="15:37">
      <c r="O678" s="34"/>
      <c r="S678" s="173"/>
      <c r="T678" s="91"/>
      <c r="Y678" s="34"/>
      <c r="AD678" s="34"/>
      <c r="AK678" s="26"/>
    </row>
    <row r="679" spans="15:37">
      <c r="O679" s="34"/>
      <c r="S679" s="173"/>
      <c r="T679" s="91"/>
      <c r="Y679" s="34"/>
      <c r="AD679" s="34"/>
      <c r="AK679" s="26"/>
    </row>
    <row r="680" spans="15:37">
      <c r="O680" s="34"/>
      <c r="S680" s="173"/>
      <c r="T680" s="91"/>
      <c r="Y680" s="34"/>
      <c r="AD680" s="34"/>
      <c r="AK680" s="26"/>
    </row>
    <row r="681" spans="15:37">
      <c r="O681" s="34"/>
      <c r="S681" s="173"/>
      <c r="T681" s="91"/>
      <c r="Y681" s="34"/>
      <c r="AD681" s="34"/>
      <c r="AK681" s="26"/>
    </row>
    <row r="682" spans="15:37">
      <c r="O682" s="34"/>
      <c r="S682" s="173"/>
      <c r="T682" s="91"/>
      <c r="Y682" s="34"/>
      <c r="AD682" s="34"/>
      <c r="AK682" s="26"/>
    </row>
    <row r="683" spans="15:37">
      <c r="O683" s="34"/>
      <c r="S683" s="173"/>
      <c r="T683" s="91"/>
      <c r="Y683" s="34"/>
      <c r="AD683" s="34"/>
      <c r="AK683" s="26"/>
    </row>
    <row r="684" spans="15:37">
      <c r="O684" s="34"/>
      <c r="S684" s="173"/>
      <c r="T684" s="91"/>
      <c r="Y684" s="34"/>
      <c r="AD684" s="34"/>
      <c r="AK684" s="26"/>
    </row>
    <row r="685" spans="15:37">
      <c r="O685" s="34"/>
      <c r="S685" s="173"/>
      <c r="T685" s="91"/>
      <c r="Y685" s="34"/>
      <c r="AD685" s="34"/>
      <c r="AK685" s="26"/>
    </row>
    <row r="686" spans="15:37">
      <c r="O686" s="34"/>
      <c r="S686" s="173"/>
      <c r="T686" s="91"/>
      <c r="Y686" s="34"/>
      <c r="AD686" s="34"/>
      <c r="AK686" s="26"/>
    </row>
    <row r="687" spans="15:37">
      <c r="O687" s="34"/>
      <c r="S687" s="173"/>
      <c r="T687" s="91"/>
      <c r="Y687" s="34"/>
      <c r="AD687" s="34"/>
      <c r="AK687" s="26"/>
    </row>
    <row r="688" spans="15:37">
      <c r="O688" s="34"/>
      <c r="S688" s="173"/>
      <c r="T688" s="91"/>
      <c r="Y688" s="34"/>
      <c r="AD688" s="34"/>
      <c r="AK688" s="26"/>
    </row>
    <row r="689" spans="15:37">
      <c r="O689" s="34"/>
      <c r="S689" s="173"/>
      <c r="T689" s="91"/>
      <c r="Y689" s="34"/>
      <c r="AD689" s="34"/>
      <c r="AK689" s="26"/>
    </row>
    <row r="690" spans="15:37">
      <c r="O690" s="34"/>
      <c r="S690" s="173"/>
      <c r="T690" s="91"/>
      <c r="Y690" s="34"/>
      <c r="AD690" s="34"/>
      <c r="AK690" s="26"/>
    </row>
    <row r="691" spans="15:37">
      <c r="O691" s="34"/>
      <c r="S691" s="173"/>
      <c r="T691" s="91"/>
      <c r="Y691" s="34"/>
      <c r="AD691" s="34"/>
      <c r="AK691" s="26"/>
    </row>
    <row r="692" spans="15:37">
      <c r="O692" s="34"/>
      <c r="S692" s="173"/>
      <c r="T692" s="91"/>
      <c r="Y692" s="34"/>
      <c r="AD692" s="34"/>
      <c r="AK692" s="26"/>
    </row>
    <row r="693" spans="15:37">
      <c r="O693" s="34"/>
      <c r="S693" s="173"/>
      <c r="T693" s="91"/>
      <c r="Y693" s="34"/>
      <c r="AD693" s="34"/>
      <c r="AK693" s="26"/>
    </row>
    <row r="694" spans="15:37">
      <c r="O694" s="34"/>
      <c r="S694" s="173"/>
      <c r="T694" s="91"/>
      <c r="Y694" s="34"/>
      <c r="AD694" s="34"/>
      <c r="AK694" s="26"/>
    </row>
    <row r="695" spans="15:37">
      <c r="O695" s="34"/>
      <c r="S695" s="173"/>
      <c r="T695" s="91"/>
      <c r="Y695" s="34"/>
      <c r="AD695" s="34"/>
      <c r="AK695" s="26"/>
    </row>
    <row r="696" spans="15:37">
      <c r="O696" s="34"/>
      <c r="S696" s="173"/>
      <c r="T696" s="91"/>
      <c r="Y696" s="34"/>
      <c r="AD696" s="34"/>
      <c r="AK696" s="26"/>
    </row>
    <row r="697" spans="15:37">
      <c r="O697" s="34"/>
      <c r="S697" s="173"/>
      <c r="T697" s="91"/>
      <c r="Y697" s="34"/>
      <c r="AD697" s="34"/>
      <c r="AK697" s="26"/>
    </row>
    <row r="698" spans="15:37">
      <c r="O698" s="34"/>
      <c r="S698" s="173"/>
      <c r="T698" s="91"/>
      <c r="Y698" s="34"/>
      <c r="AD698" s="34"/>
      <c r="AK698" s="26"/>
    </row>
    <row r="699" spans="15:37">
      <c r="O699" s="34"/>
      <c r="S699" s="173"/>
      <c r="T699" s="91"/>
      <c r="Y699" s="34"/>
      <c r="AD699" s="34"/>
      <c r="AK699" s="26"/>
    </row>
    <row r="700" spans="15:37">
      <c r="O700" s="34"/>
      <c r="S700" s="173"/>
      <c r="T700" s="91"/>
      <c r="Y700" s="34"/>
      <c r="AD700" s="34"/>
      <c r="AK700" s="26"/>
    </row>
    <row r="701" spans="15:37">
      <c r="O701" s="34"/>
      <c r="S701" s="173"/>
      <c r="T701" s="91"/>
      <c r="Y701" s="34"/>
      <c r="AD701" s="34"/>
      <c r="AK701" s="26"/>
    </row>
    <row r="702" spans="15:37">
      <c r="O702" s="34"/>
      <c r="S702" s="173"/>
      <c r="T702" s="91"/>
      <c r="Y702" s="34"/>
      <c r="AD702" s="34"/>
      <c r="AK702" s="26"/>
    </row>
    <row r="703" spans="15:37">
      <c r="O703" s="34"/>
      <c r="S703" s="173"/>
      <c r="T703" s="91"/>
      <c r="Y703" s="34"/>
      <c r="AD703" s="34"/>
      <c r="AK703" s="26"/>
    </row>
    <row r="704" spans="15:37">
      <c r="O704" s="34"/>
      <c r="S704" s="173"/>
      <c r="T704" s="91"/>
      <c r="Y704" s="34"/>
      <c r="AD704" s="34"/>
      <c r="AK704" s="26"/>
    </row>
    <row r="705" spans="15:37">
      <c r="O705" s="34"/>
      <c r="S705" s="173"/>
      <c r="T705" s="91"/>
      <c r="Y705" s="34"/>
      <c r="AD705" s="34"/>
      <c r="AK705" s="26"/>
    </row>
    <row r="706" spans="15:37">
      <c r="O706" s="34"/>
      <c r="S706" s="173"/>
      <c r="T706" s="91"/>
      <c r="Y706" s="34"/>
      <c r="AD706" s="34"/>
      <c r="AK706" s="26"/>
    </row>
    <row r="707" spans="15:37">
      <c r="O707" s="34"/>
      <c r="S707" s="173"/>
      <c r="T707" s="91"/>
      <c r="Y707" s="34"/>
      <c r="AD707" s="34"/>
      <c r="AK707" s="26"/>
    </row>
    <row r="708" spans="15:37">
      <c r="O708" s="34"/>
      <c r="S708" s="173"/>
      <c r="T708" s="91"/>
      <c r="Y708" s="34"/>
      <c r="AD708" s="34"/>
      <c r="AK708" s="26"/>
    </row>
    <row r="709" spans="15:37">
      <c r="O709" s="34"/>
      <c r="S709" s="173"/>
      <c r="T709" s="91"/>
      <c r="Y709" s="34"/>
      <c r="AD709" s="34"/>
      <c r="AK709" s="26"/>
    </row>
    <row r="710" spans="15:37">
      <c r="O710" s="34"/>
      <c r="S710" s="173"/>
      <c r="T710" s="91"/>
      <c r="Y710" s="34"/>
      <c r="AD710" s="34"/>
      <c r="AK710" s="26"/>
    </row>
    <row r="711" spans="15:37">
      <c r="O711" s="34"/>
      <c r="S711" s="173"/>
      <c r="T711" s="91"/>
      <c r="Y711" s="34"/>
      <c r="AD711" s="34"/>
      <c r="AK711" s="26"/>
    </row>
    <row r="712" spans="15:37">
      <c r="O712" s="34"/>
      <c r="S712" s="173"/>
      <c r="T712" s="91"/>
      <c r="Y712" s="34"/>
      <c r="AD712" s="34"/>
      <c r="AK712" s="26"/>
    </row>
    <row r="713" spans="15:37">
      <c r="O713" s="34"/>
      <c r="S713" s="173"/>
      <c r="T713" s="91"/>
      <c r="Y713" s="34"/>
      <c r="AD713" s="34"/>
      <c r="AK713" s="26"/>
    </row>
    <row r="714" spans="15:37">
      <c r="O714" s="34"/>
      <c r="S714" s="173"/>
      <c r="T714" s="91"/>
      <c r="Y714" s="34"/>
      <c r="AD714" s="34"/>
      <c r="AK714" s="26"/>
    </row>
    <row r="715" spans="15:37">
      <c r="O715" s="34"/>
      <c r="S715" s="173"/>
      <c r="T715" s="91"/>
      <c r="Y715" s="34"/>
      <c r="AD715" s="34"/>
      <c r="AK715" s="26"/>
    </row>
    <row r="716" spans="15:37">
      <c r="O716" s="34"/>
      <c r="S716" s="173"/>
      <c r="T716" s="91"/>
      <c r="Y716" s="34"/>
      <c r="AD716" s="34"/>
      <c r="AK716" s="26"/>
    </row>
    <row r="717" spans="15:37">
      <c r="O717" s="34"/>
      <c r="S717" s="173"/>
      <c r="T717" s="91"/>
      <c r="Y717" s="34"/>
      <c r="AD717" s="34"/>
      <c r="AK717" s="26"/>
    </row>
    <row r="718" spans="15:37">
      <c r="O718" s="34"/>
      <c r="S718" s="173"/>
      <c r="T718" s="91"/>
      <c r="Y718" s="34"/>
      <c r="AD718" s="34"/>
      <c r="AK718" s="26"/>
    </row>
    <row r="719" spans="15:37">
      <c r="O719" s="34"/>
      <c r="S719" s="173"/>
      <c r="T719" s="91"/>
      <c r="Y719" s="34"/>
      <c r="AD719" s="34"/>
      <c r="AK719" s="26"/>
    </row>
    <row r="720" spans="15:37">
      <c r="O720" s="34"/>
      <c r="S720" s="173"/>
      <c r="T720" s="91"/>
      <c r="Y720" s="34"/>
      <c r="AD720" s="34"/>
      <c r="AK720" s="26"/>
    </row>
    <row r="721" spans="15:37">
      <c r="O721" s="34"/>
      <c r="S721" s="173"/>
      <c r="T721" s="91"/>
      <c r="Y721" s="34"/>
      <c r="AD721" s="34"/>
      <c r="AK721" s="26"/>
    </row>
    <row r="722" spans="15:37">
      <c r="O722" s="34"/>
      <c r="S722" s="173"/>
      <c r="T722" s="91"/>
      <c r="Y722" s="34"/>
      <c r="AD722" s="34"/>
      <c r="AK722" s="26"/>
    </row>
    <row r="723" spans="15:37">
      <c r="O723" s="34"/>
      <c r="S723" s="173"/>
      <c r="T723" s="91"/>
      <c r="Y723" s="34"/>
      <c r="AD723" s="34"/>
      <c r="AK723" s="26"/>
    </row>
    <row r="724" spans="15:37">
      <c r="O724" s="34"/>
      <c r="S724" s="173"/>
      <c r="T724" s="91"/>
      <c r="Y724" s="34"/>
      <c r="AD724" s="34"/>
      <c r="AK724" s="26"/>
    </row>
    <row r="725" spans="15:37">
      <c r="O725" s="34"/>
      <c r="S725" s="173"/>
      <c r="T725" s="91"/>
      <c r="Y725" s="34"/>
      <c r="AD725" s="34"/>
      <c r="AK725" s="26"/>
    </row>
    <row r="726" spans="15:37">
      <c r="O726" s="34"/>
      <c r="S726" s="173"/>
      <c r="T726" s="91"/>
      <c r="Y726" s="34"/>
      <c r="AD726" s="34"/>
      <c r="AK726" s="26"/>
    </row>
    <row r="727" spans="15:37">
      <c r="O727" s="34"/>
      <c r="S727" s="173"/>
      <c r="T727" s="91"/>
      <c r="Y727" s="34"/>
      <c r="AD727" s="34"/>
      <c r="AK727" s="26"/>
    </row>
    <row r="728" spans="15:37">
      <c r="O728" s="34"/>
      <c r="S728" s="173"/>
      <c r="T728" s="91"/>
      <c r="Y728" s="34"/>
      <c r="AD728" s="34"/>
      <c r="AK728" s="26"/>
    </row>
    <row r="729" spans="15:37">
      <c r="O729" s="34"/>
      <c r="S729" s="173"/>
      <c r="T729" s="91"/>
      <c r="Y729" s="34"/>
      <c r="AD729" s="34"/>
      <c r="AK729" s="26"/>
    </row>
    <row r="730" spans="15:37">
      <c r="O730" s="34"/>
      <c r="S730" s="173"/>
      <c r="T730" s="91"/>
      <c r="Y730" s="34"/>
      <c r="AD730" s="34"/>
      <c r="AK730" s="26"/>
    </row>
    <row r="731" spans="15:37">
      <c r="O731" s="34"/>
      <c r="S731" s="173"/>
      <c r="T731" s="91"/>
      <c r="Y731" s="34"/>
      <c r="AD731" s="34"/>
      <c r="AK731" s="26"/>
    </row>
    <row r="732" spans="15:37">
      <c r="O732" s="34"/>
      <c r="S732" s="173"/>
      <c r="T732" s="91"/>
      <c r="Y732" s="34"/>
      <c r="AD732" s="34"/>
      <c r="AK732" s="26"/>
    </row>
    <row r="733" spans="15:37">
      <c r="O733" s="34"/>
      <c r="S733" s="173"/>
      <c r="T733" s="91"/>
      <c r="Y733" s="34"/>
      <c r="AD733" s="34"/>
      <c r="AK733" s="26"/>
    </row>
    <row r="734" spans="15:37">
      <c r="O734" s="34"/>
      <c r="S734" s="173"/>
      <c r="T734" s="91"/>
      <c r="Y734" s="34"/>
      <c r="AD734" s="34"/>
      <c r="AK734" s="26"/>
    </row>
    <row r="735" spans="15:37">
      <c r="O735" s="34"/>
      <c r="S735" s="173"/>
      <c r="T735" s="91"/>
      <c r="Y735" s="34"/>
      <c r="AD735" s="34"/>
      <c r="AK735" s="26"/>
    </row>
    <row r="736" spans="15:37">
      <c r="O736" s="34"/>
      <c r="S736" s="173"/>
      <c r="T736" s="91"/>
      <c r="Y736" s="34"/>
      <c r="AD736" s="34"/>
      <c r="AK736" s="26"/>
    </row>
    <row r="737" spans="15:37">
      <c r="O737" s="34"/>
      <c r="S737" s="173"/>
      <c r="T737" s="91"/>
      <c r="Y737" s="34"/>
      <c r="AD737" s="34"/>
      <c r="AK737" s="26"/>
    </row>
    <row r="738" spans="15:37">
      <c r="O738" s="34"/>
      <c r="S738" s="173"/>
      <c r="T738" s="91"/>
      <c r="Y738" s="34"/>
      <c r="AD738" s="34"/>
      <c r="AK738" s="26"/>
    </row>
    <row r="739" spans="15:37">
      <c r="O739" s="34"/>
      <c r="S739" s="173"/>
      <c r="T739" s="91"/>
      <c r="Y739" s="34"/>
      <c r="AD739" s="34"/>
      <c r="AK739" s="26"/>
    </row>
    <row r="740" spans="15:37">
      <c r="O740" s="34"/>
      <c r="S740" s="173"/>
      <c r="T740" s="91"/>
      <c r="Y740" s="34"/>
      <c r="AD740" s="34"/>
      <c r="AK740" s="26"/>
    </row>
    <row r="741" spans="15:37">
      <c r="O741" s="34"/>
      <c r="S741" s="173"/>
      <c r="T741" s="91"/>
      <c r="Y741" s="34"/>
      <c r="AD741" s="34"/>
      <c r="AK741" s="26"/>
    </row>
    <row r="742" spans="15:37">
      <c r="O742" s="34"/>
      <c r="S742" s="173"/>
      <c r="T742" s="91"/>
      <c r="Y742" s="34"/>
      <c r="AD742" s="34"/>
      <c r="AK742" s="26"/>
    </row>
    <row r="743" spans="15:37">
      <c r="O743" s="34"/>
      <c r="S743" s="173"/>
      <c r="T743" s="91"/>
      <c r="Y743" s="34"/>
      <c r="AD743" s="34"/>
      <c r="AK743" s="26"/>
    </row>
    <row r="744" spans="15:37">
      <c r="O744" s="34"/>
      <c r="S744" s="173"/>
      <c r="T744" s="91"/>
      <c r="Y744" s="34"/>
      <c r="AD744" s="34"/>
      <c r="AK744" s="26"/>
    </row>
    <row r="745" spans="15:37">
      <c r="O745" s="34"/>
      <c r="S745" s="173"/>
      <c r="T745" s="91"/>
      <c r="Y745" s="34"/>
      <c r="AD745" s="34"/>
      <c r="AK745" s="26"/>
    </row>
    <row r="746" spans="15:37">
      <c r="O746" s="34"/>
      <c r="S746" s="173"/>
      <c r="T746" s="91"/>
      <c r="Y746" s="34"/>
      <c r="AD746" s="34"/>
      <c r="AK746" s="26"/>
    </row>
    <row r="747" spans="15:37">
      <c r="O747" s="34"/>
      <c r="S747" s="173"/>
      <c r="T747" s="91"/>
      <c r="Y747" s="34"/>
      <c r="AD747" s="34"/>
      <c r="AK747" s="26"/>
    </row>
    <row r="748" spans="15:37">
      <c r="O748" s="34"/>
      <c r="S748" s="173"/>
      <c r="T748" s="91"/>
      <c r="Y748" s="34"/>
      <c r="AD748" s="34"/>
      <c r="AK748" s="26"/>
    </row>
    <row r="749" spans="15:37">
      <c r="O749" s="34"/>
      <c r="S749" s="173"/>
      <c r="T749" s="91"/>
      <c r="Y749" s="34"/>
      <c r="AD749" s="34"/>
      <c r="AK749" s="26"/>
    </row>
    <row r="750" spans="15:37">
      <c r="O750" s="34"/>
      <c r="S750" s="173"/>
      <c r="T750" s="91"/>
      <c r="Y750" s="34"/>
      <c r="AD750" s="34"/>
      <c r="AK750" s="26"/>
    </row>
    <row r="751" spans="15:37">
      <c r="O751" s="34"/>
      <c r="S751" s="173"/>
      <c r="T751" s="91"/>
      <c r="Y751" s="34"/>
      <c r="AD751" s="34"/>
      <c r="AK751" s="26"/>
    </row>
    <row r="752" spans="15:37">
      <c r="O752" s="34"/>
      <c r="S752" s="173"/>
      <c r="T752" s="91"/>
      <c r="Y752" s="34"/>
      <c r="AD752" s="34"/>
      <c r="AK752" s="26"/>
    </row>
    <row r="753" spans="15:37">
      <c r="O753" s="34"/>
      <c r="S753" s="173"/>
      <c r="T753" s="91"/>
      <c r="Y753" s="34"/>
      <c r="AD753" s="34"/>
      <c r="AK753" s="26"/>
    </row>
    <row r="754" spans="15:37">
      <c r="O754" s="34"/>
      <c r="S754" s="173"/>
      <c r="T754" s="91"/>
      <c r="Y754" s="34"/>
      <c r="AD754" s="34"/>
      <c r="AK754" s="26"/>
    </row>
    <row r="755" spans="15:37">
      <c r="O755" s="34"/>
      <c r="S755" s="173"/>
      <c r="T755" s="91"/>
      <c r="Y755" s="34"/>
      <c r="AD755" s="34"/>
      <c r="AK755" s="26"/>
    </row>
    <row r="756" spans="15:37">
      <c r="O756" s="34"/>
      <c r="S756" s="173"/>
      <c r="T756" s="91"/>
      <c r="Y756" s="34"/>
      <c r="AD756" s="34"/>
      <c r="AK756" s="26"/>
    </row>
    <row r="757" spans="15:37">
      <c r="O757" s="34"/>
      <c r="S757" s="173"/>
      <c r="T757" s="91"/>
      <c r="Y757" s="34"/>
      <c r="AD757" s="34"/>
      <c r="AK757" s="26"/>
    </row>
    <row r="758" spans="15:37">
      <c r="O758" s="34"/>
      <c r="S758" s="173"/>
      <c r="T758" s="91"/>
      <c r="Y758" s="34"/>
      <c r="AD758" s="34"/>
      <c r="AK758" s="26"/>
    </row>
    <row r="759" spans="15:37">
      <c r="O759" s="34"/>
      <c r="S759" s="173"/>
      <c r="T759" s="91"/>
      <c r="Y759" s="34"/>
      <c r="AD759" s="34"/>
      <c r="AK759" s="26"/>
    </row>
    <row r="760" spans="15:37">
      <c r="O760" s="34"/>
      <c r="S760" s="173"/>
      <c r="T760" s="91"/>
      <c r="Y760" s="34"/>
      <c r="AD760" s="34"/>
      <c r="AK760" s="26"/>
    </row>
    <row r="761" spans="15:37">
      <c r="O761" s="34"/>
      <c r="S761" s="173"/>
      <c r="T761" s="91"/>
      <c r="Y761" s="34"/>
      <c r="AD761" s="34"/>
      <c r="AK761" s="26"/>
    </row>
    <row r="762" spans="15:37">
      <c r="O762" s="34"/>
      <c r="S762" s="173"/>
      <c r="T762" s="91"/>
      <c r="Y762" s="34"/>
      <c r="AD762" s="34"/>
      <c r="AK762" s="26"/>
    </row>
    <row r="763" spans="15:37">
      <c r="O763" s="34"/>
      <c r="S763" s="173"/>
      <c r="T763" s="91"/>
      <c r="Y763" s="34"/>
      <c r="AD763" s="34"/>
      <c r="AK763" s="26"/>
    </row>
    <row r="764" spans="15:37">
      <c r="O764" s="34"/>
      <c r="S764" s="173"/>
      <c r="T764" s="91"/>
      <c r="Y764" s="34"/>
      <c r="AD764" s="34"/>
      <c r="AK764" s="26"/>
    </row>
    <row r="765" spans="15:37">
      <c r="O765" s="34"/>
      <c r="S765" s="173"/>
      <c r="T765" s="91"/>
      <c r="Y765" s="34"/>
      <c r="AD765" s="34"/>
      <c r="AK765" s="26"/>
    </row>
    <row r="766" spans="15:37">
      <c r="O766" s="34"/>
      <c r="S766" s="173"/>
      <c r="T766" s="91"/>
      <c r="Y766" s="34"/>
      <c r="AD766" s="34"/>
      <c r="AK766" s="26"/>
    </row>
    <row r="767" spans="15:37">
      <c r="O767" s="34"/>
      <c r="S767" s="173"/>
      <c r="T767" s="91"/>
      <c r="Y767" s="34"/>
      <c r="AD767" s="34"/>
      <c r="AK767" s="26"/>
    </row>
    <row r="768" spans="15:37">
      <c r="O768" s="34"/>
      <c r="S768" s="173"/>
      <c r="T768" s="91"/>
      <c r="Y768" s="34"/>
      <c r="AD768" s="34"/>
      <c r="AK768" s="26"/>
    </row>
    <row r="769" spans="15:37">
      <c r="O769" s="34"/>
      <c r="S769" s="173"/>
      <c r="T769" s="91"/>
      <c r="Y769" s="34"/>
      <c r="AD769" s="34"/>
      <c r="AK769" s="26"/>
    </row>
    <row r="770" spans="15:37">
      <c r="O770" s="34"/>
      <c r="S770" s="173"/>
      <c r="T770" s="91"/>
      <c r="Y770" s="34"/>
      <c r="AD770" s="34"/>
      <c r="AK770" s="26"/>
    </row>
    <row r="771" spans="15:37">
      <c r="O771" s="34"/>
      <c r="S771" s="173"/>
      <c r="T771" s="91"/>
      <c r="Y771" s="34"/>
      <c r="AD771" s="34"/>
      <c r="AK771" s="26"/>
    </row>
    <row r="772" spans="15:37">
      <c r="O772" s="34"/>
      <c r="S772" s="173"/>
      <c r="T772" s="91"/>
      <c r="Y772" s="34"/>
      <c r="AD772" s="34"/>
      <c r="AK772" s="26"/>
    </row>
    <row r="773" spans="15:37">
      <c r="O773" s="34"/>
      <c r="S773" s="173"/>
      <c r="T773" s="91"/>
      <c r="Y773" s="34"/>
      <c r="AD773" s="34"/>
      <c r="AK773" s="26"/>
    </row>
    <row r="774" spans="15:37">
      <c r="O774" s="34"/>
      <c r="S774" s="173"/>
      <c r="T774" s="91"/>
      <c r="Y774" s="34"/>
      <c r="AD774" s="34"/>
      <c r="AK774" s="26"/>
    </row>
    <row r="775" spans="15:37">
      <c r="O775" s="34"/>
      <c r="S775" s="173"/>
      <c r="T775" s="91"/>
      <c r="Y775" s="34"/>
      <c r="AD775" s="34"/>
      <c r="AK775" s="26"/>
    </row>
    <row r="776" spans="15:37">
      <c r="O776" s="34"/>
      <c r="S776" s="173"/>
      <c r="T776" s="91"/>
      <c r="Y776" s="34"/>
      <c r="AD776" s="34"/>
      <c r="AK776" s="26"/>
    </row>
    <row r="777" spans="15:37">
      <c r="O777" s="34"/>
      <c r="S777" s="173"/>
      <c r="T777" s="91"/>
      <c r="Y777" s="34"/>
      <c r="AD777" s="34"/>
      <c r="AK777" s="26"/>
    </row>
    <row r="778" spans="15:37">
      <c r="O778" s="34"/>
      <c r="S778" s="173"/>
      <c r="T778" s="91"/>
      <c r="Y778" s="34"/>
      <c r="AD778" s="34"/>
      <c r="AK778" s="26"/>
    </row>
    <row r="779" spans="15:37">
      <c r="O779" s="34"/>
      <c r="S779" s="173"/>
      <c r="T779" s="91"/>
      <c r="Y779" s="34"/>
      <c r="AD779" s="34"/>
      <c r="AK779" s="26"/>
    </row>
    <row r="780" spans="15:37">
      <c r="O780" s="34"/>
      <c r="S780" s="173"/>
      <c r="T780" s="91"/>
      <c r="Y780" s="34"/>
      <c r="AD780" s="34"/>
      <c r="AK780" s="26"/>
    </row>
    <row r="781" spans="15:37">
      <c r="O781" s="34"/>
      <c r="S781" s="173"/>
      <c r="T781" s="91"/>
      <c r="Y781" s="34"/>
      <c r="AD781" s="34"/>
      <c r="AK781" s="26"/>
    </row>
    <row r="782" spans="15:37">
      <c r="O782" s="34"/>
      <c r="S782" s="173"/>
      <c r="T782" s="91"/>
      <c r="Y782" s="34"/>
      <c r="AD782" s="34"/>
      <c r="AK782" s="26"/>
    </row>
    <row r="783" spans="15:37">
      <c r="O783" s="34"/>
      <c r="S783" s="173"/>
      <c r="T783" s="91"/>
      <c r="Y783" s="34"/>
      <c r="AD783" s="34"/>
      <c r="AK783" s="26"/>
    </row>
    <row r="784" spans="15:37">
      <c r="O784" s="34"/>
      <c r="S784" s="173"/>
      <c r="T784" s="91"/>
      <c r="Y784" s="34"/>
      <c r="AD784" s="34"/>
      <c r="AK784" s="26"/>
    </row>
    <row r="785" spans="15:37">
      <c r="O785" s="34"/>
      <c r="S785" s="173"/>
      <c r="T785" s="91"/>
      <c r="Y785" s="34"/>
      <c r="AD785" s="34"/>
      <c r="AK785" s="26"/>
    </row>
    <row r="786" spans="15:37">
      <c r="O786" s="34"/>
      <c r="S786" s="173"/>
      <c r="T786" s="91"/>
      <c r="Y786" s="34"/>
      <c r="AD786" s="34"/>
      <c r="AK786" s="26"/>
    </row>
    <row r="787" spans="15:37">
      <c r="O787" s="34"/>
      <c r="S787" s="173"/>
      <c r="T787" s="91"/>
      <c r="Y787" s="34"/>
      <c r="AD787" s="34"/>
      <c r="AK787" s="26"/>
    </row>
    <row r="788" spans="15:37">
      <c r="O788" s="34"/>
      <c r="S788" s="173"/>
      <c r="T788" s="91"/>
      <c r="Y788" s="34"/>
      <c r="AD788" s="34"/>
      <c r="AK788" s="26"/>
    </row>
    <row r="789" spans="15:37">
      <c r="O789" s="34"/>
      <c r="S789" s="173"/>
      <c r="T789" s="91"/>
      <c r="Y789" s="34"/>
      <c r="AD789" s="34"/>
      <c r="AK789" s="26"/>
    </row>
    <row r="790" spans="15:37">
      <c r="O790" s="34"/>
      <c r="S790" s="173"/>
      <c r="T790" s="91"/>
      <c r="Y790" s="34"/>
      <c r="AD790" s="34"/>
      <c r="AK790" s="26"/>
    </row>
    <row r="791" spans="15:37">
      <c r="O791" s="34"/>
      <c r="S791" s="173"/>
      <c r="T791" s="91"/>
      <c r="Y791" s="34"/>
      <c r="AD791" s="34"/>
      <c r="AK791" s="26"/>
    </row>
    <row r="792" spans="15:37">
      <c r="O792" s="34"/>
      <c r="S792" s="173"/>
      <c r="T792" s="91"/>
      <c r="Y792" s="34"/>
      <c r="AD792" s="34"/>
      <c r="AK792" s="26"/>
    </row>
    <row r="793" spans="15:37">
      <c r="O793" s="34"/>
      <c r="S793" s="173"/>
      <c r="T793" s="91"/>
      <c r="Y793" s="34"/>
      <c r="AD793" s="34"/>
      <c r="AK793" s="26"/>
    </row>
    <row r="794" spans="15:37">
      <c r="O794" s="34"/>
      <c r="S794" s="173"/>
      <c r="T794" s="91"/>
      <c r="Y794" s="34"/>
      <c r="AD794" s="34"/>
      <c r="AK794" s="26"/>
    </row>
    <row r="795" spans="15:37">
      <c r="O795" s="34"/>
      <c r="S795" s="173"/>
      <c r="T795" s="91"/>
      <c r="Y795" s="34"/>
      <c r="AD795" s="34"/>
      <c r="AK795" s="26"/>
    </row>
    <row r="796" spans="15:37">
      <c r="O796" s="34"/>
      <c r="S796" s="173"/>
      <c r="T796" s="91"/>
      <c r="Y796" s="34"/>
      <c r="AD796" s="34"/>
      <c r="AK796" s="26"/>
    </row>
    <row r="797" spans="15:37">
      <c r="O797" s="34"/>
      <c r="S797" s="173"/>
      <c r="T797" s="91"/>
      <c r="Y797" s="34"/>
      <c r="AD797" s="34"/>
      <c r="AK797" s="26"/>
    </row>
    <row r="798" spans="15:37">
      <c r="O798" s="34"/>
      <c r="S798" s="173"/>
      <c r="T798" s="91"/>
      <c r="Y798" s="34"/>
      <c r="AD798" s="34"/>
      <c r="AK798" s="26"/>
    </row>
    <row r="799" spans="15:37">
      <c r="O799" s="34"/>
      <c r="S799" s="173"/>
      <c r="T799" s="91"/>
      <c r="Y799" s="34"/>
      <c r="AD799" s="34"/>
      <c r="AK799" s="26"/>
    </row>
    <row r="800" spans="15:37">
      <c r="O800" s="34"/>
      <c r="S800" s="173"/>
      <c r="T800" s="91"/>
      <c r="Y800" s="34"/>
      <c r="AD800" s="34"/>
      <c r="AK800" s="26"/>
    </row>
    <row r="801" spans="15:37">
      <c r="O801" s="34"/>
      <c r="S801" s="173"/>
      <c r="T801" s="91"/>
      <c r="Y801" s="34"/>
      <c r="AD801" s="34"/>
      <c r="AK801" s="26"/>
    </row>
    <row r="802" spans="15:37">
      <c r="O802" s="34"/>
      <c r="S802" s="173"/>
      <c r="T802" s="91"/>
      <c r="Y802" s="34"/>
      <c r="AD802" s="34"/>
      <c r="AK802" s="26"/>
    </row>
    <row r="803" spans="15:37">
      <c r="O803" s="34"/>
      <c r="S803" s="173"/>
      <c r="T803" s="91"/>
      <c r="Y803" s="34"/>
      <c r="AD803" s="34"/>
      <c r="AK803" s="26"/>
    </row>
    <row r="804" spans="15:37">
      <c r="O804" s="34"/>
      <c r="S804" s="173"/>
      <c r="T804" s="91"/>
      <c r="Y804" s="34"/>
      <c r="AD804" s="34"/>
      <c r="AK804" s="26"/>
    </row>
    <row r="805" spans="15:37">
      <c r="O805" s="34"/>
      <c r="S805" s="173"/>
      <c r="T805" s="91"/>
      <c r="Y805" s="34"/>
      <c r="AD805" s="34"/>
      <c r="AK805" s="26"/>
    </row>
    <row r="806" spans="15:37">
      <c r="O806" s="34"/>
      <c r="S806" s="173"/>
      <c r="T806" s="91"/>
      <c r="Y806" s="34"/>
      <c r="AD806" s="34"/>
      <c r="AK806" s="26"/>
    </row>
    <row r="807" spans="15:37">
      <c r="O807" s="34"/>
      <c r="S807" s="173"/>
      <c r="T807" s="91"/>
      <c r="Y807" s="34"/>
      <c r="AD807" s="34"/>
      <c r="AK807" s="26"/>
    </row>
    <row r="808" spans="15:37">
      <c r="O808" s="34"/>
      <c r="S808" s="173"/>
      <c r="T808" s="91"/>
      <c r="Y808" s="34"/>
      <c r="AD808" s="34"/>
      <c r="AK808" s="26"/>
    </row>
    <row r="809" spans="15:37">
      <c r="O809" s="34"/>
      <c r="S809" s="173"/>
      <c r="T809" s="91"/>
      <c r="Y809" s="34"/>
      <c r="AD809" s="34"/>
      <c r="AK809" s="26"/>
    </row>
    <row r="810" spans="15:37">
      <c r="O810" s="34"/>
      <c r="S810" s="173"/>
      <c r="T810" s="91"/>
      <c r="Y810" s="34"/>
      <c r="AD810" s="34"/>
      <c r="AK810" s="26"/>
    </row>
    <row r="811" spans="15:37">
      <c r="O811" s="34"/>
      <c r="S811" s="173"/>
      <c r="T811" s="91"/>
      <c r="Y811" s="34"/>
      <c r="AD811" s="34"/>
      <c r="AK811" s="26"/>
    </row>
    <row r="812" spans="15:37">
      <c r="O812" s="34"/>
      <c r="S812" s="173"/>
      <c r="T812" s="91"/>
      <c r="Y812" s="34"/>
      <c r="AD812" s="34"/>
      <c r="AK812" s="26"/>
    </row>
    <row r="813" spans="15:37">
      <c r="O813" s="34"/>
      <c r="S813" s="173"/>
      <c r="T813" s="91"/>
      <c r="Y813" s="34"/>
      <c r="AD813" s="34"/>
      <c r="AK813" s="26"/>
    </row>
    <row r="814" spans="15:37">
      <c r="O814" s="34"/>
      <c r="S814" s="173"/>
      <c r="T814" s="91"/>
      <c r="Y814" s="34"/>
      <c r="AD814" s="34"/>
      <c r="AK814" s="26"/>
    </row>
    <row r="815" spans="15:37">
      <c r="O815" s="34"/>
      <c r="S815" s="173"/>
      <c r="T815" s="91"/>
      <c r="Y815" s="34"/>
      <c r="AD815" s="34"/>
      <c r="AK815" s="26"/>
    </row>
    <row r="816" spans="15:37">
      <c r="O816" s="34"/>
      <c r="S816" s="173"/>
      <c r="T816" s="91"/>
      <c r="Y816" s="34"/>
      <c r="AD816" s="34"/>
      <c r="AK816" s="26"/>
    </row>
    <row r="817" spans="15:37">
      <c r="O817" s="34"/>
      <c r="S817" s="173"/>
      <c r="T817" s="91"/>
      <c r="Y817" s="34"/>
      <c r="AD817" s="34"/>
      <c r="AK817" s="26"/>
    </row>
    <row r="818" spans="15:37">
      <c r="O818" s="34"/>
      <c r="S818" s="173"/>
      <c r="T818" s="91"/>
      <c r="Y818" s="34"/>
      <c r="AD818" s="34"/>
      <c r="AK818" s="26"/>
    </row>
    <row r="819" spans="15:37">
      <c r="O819" s="34"/>
      <c r="S819" s="173"/>
      <c r="T819" s="91"/>
      <c r="Y819" s="34"/>
      <c r="AD819" s="34"/>
      <c r="AK819" s="26"/>
    </row>
    <row r="820" spans="15:37">
      <c r="O820" s="34"/>
      <c r="S820" s="173"/>
      <c r="T820" s="91"/>
      <c r="Y820" s="34"/>
      <c r="AD820" s="34"/>
      <c r="AK820" s="26"/>
    </row>
    <row r="821" spans="15:37">
      <c r="O821" s="34"/>
      <c r="S821" s="173"/>
      <c r="T821" s="91"/>
      <c r="Y821" s="34"/>
      <c r="AD821" s="34"/>
      <c r="AK821" s="26"/>
    </row>
    <row r="822" spans="15:37">
      <c r="O822" s="34"/>
      <c r="S822" s="173"/>
      <c r="T822" s="91"/>
      <c r="Y822" s="34"/>
      <c r="AD822" s="34"/>
      <c r="AK822" s="26"/>
    </row>
    <row r="823" spans="15:37">
      <c r="O823" s="34"/>
      <c r="S823" s="173"/>
      <c r="T823" s="91"/>
      <c r="Y823" s="34"/>
      <c r="AD823" s="34"/>
      <c r="AK823" s="26"/>
    </row>
    <row r="824" spans="15:37">
      <c r="O824" s="34"/>
      <c r="S824" s="173"/>
      <c r="T824" s="91"/>
      <c r="Y824" s="34"/>
      <c r="AD824" s="34"/>
      <c r="AK824" s="26"/>
    </row>
    <row r="825" spans="15:37">
      <c r="O825" s="34"/>
      <c r="S825" s="173"/>
      <c r="T825" s="91"/>
      <c r="Y825" s="34"/>
      <c r="AD825" s="34"/>
      <c r="AK825" s="26"/>
    </row>
    <row r="826" spans="15:37">
      <c r="O826" s="34"/>
      <c r="S826" s="173"/>
      <c r="T826" s="91"/>
      <c r="Y826" s="34"/>
      <c r="AD826" s="34"/>
      <c r="AK826" s="26"/>
    </row>
    <row r="827" spans="15:37">
      <c r="O827" s="34"/>
      <c r="S827" s="173"/>
      <c r="T827" s="91"/>
      <c r="Y827" s="34"/>
      <c r="AD827" s="34"/>
      <c r="AK827" s="26"/>
    </row>
    <row r="828" spans="15:37">
      <c r="O828" s="34"/>
      <c r="S828" s="173"/>
      <c r="T828" s="91"/>
      <c r="Y828" s="34"/>
      <c r="AD828" s="34"/>
      <c r="AK828" s="26"/>
    </row>
    <row r="829" spans="15:37">
      <c r="O829" s="34"/>
      <c r="S829" s="173"/>
      <c r="T829" s="91"/>
      <c r="Y829" s="34"/>
      <c r="AD829" s="34"/>
      <c r="AK829" s="26"/>
    </row>
    <row r="830" spans="15:37">
      <c r="O830" s="34"/>
      <c r="S830" s="173"/>
      <c r="T830" s="91"/>
      <c r="Y830" s="34"/>
      <c r="AD830" s="34"/>
      <c r="AK830" s="26"/>
    </row>
    <row r="831" spans="15:37">
      <c r="O831" s="34"/>
      <c r="S831" s="173"/>
      <c r="T831" s="91"/>
      <c r="Y831" s="34"/>
      <c r="AD831" s="34"/>
      <c r="AK831" s="26"/>
    </row>
    <row r="832" spans="15:37">
      <c r="O832" s="34"/>
      <c r="S832" s="173"/>
      <c r="T832" s="91"/>
      <c r="Y832" s="34"/>
      <c r="AD832" s="34"/>
      <c r="AK832" s="26"/>
    </row>
    <row r="833" spans="15:37">
      <c r="O833" s="34"/>
      <c r="S833" s="173"/>
      <c r="T833" s="91"/>
      <c r="Y833" s="34"/>
      <c r="AD833" s="34"/>
      <c r="AK833" s="26"/>
    </row>
    <row r="834" spans="15:37">
      <c r="O834" s="34"/>
      <c r="S834" s="173"/>
      <c r="T834" s="91"/>
      <c r="Y834" s="34"/>
      <c r="AD834" s="34"/>
      <c r="AK834" s="26"/>
    </row>
    <row r="835" spans="15:37">
      <c r="O835" s="34"/>
      <c r="S835" s="173"/>
      <c r="T835" s="91"/>
      <c r="Y835" s="34"/>
      <c r="AD835" s="34"/>
      <c r="AK835" s="26"/>
    </row>
    <row r="836" spans="15:37">
      <c r="O836" s="34"/>
      <c r="S836" s="173"/>
      <c r="T836" s="91"/>
      <c r="Y836" s="34"/>
      <c r="AD836" s="34"/>
      <c r="AK836" s="26"/>
    </row>
    <row r="837" spans="15:37">
      <c r="O837" s="34"/>
      <c r="S837" s="173"/>
      <c r="T837" s="91"/>
      <c r="Y837" s="34"/>
      <c r="AD837" s="34"/>
      <c r="AK837" s="26"/>
    </row>
    <row r="838" spans="15:37">
      <c r="O838" s="34"/>
      <c r="S838" s="173"/>
      <c r="T838" s="91"/>
      <c r="Y838" s="34"/>
      <c r="AD838" s="34"/>
      <c r="AK838" s="26"/>
    </row>
    <row r="839" spans="15:37">
      <c r="O839" s="34"/>
      <c r="S839" s="173"/>
      <c r="T839" s="91"/>
      <c r="Y839" s="34"/>
      <c r="AD839" s="34"/>
      <c r="AK839" s="26"/>
    </row>
    <row r="840" spans="15:37">
      <c r="O840" s="34"/>
      <c r="S840" s="173"/>
      <c r="T840" s="91"/>
      <c r="Y840" s="34"/>
      <c r="AD840" s="34"/>
      <c r="AK840" s="26"/>
    </row>
    <row r="841" spans="15:37">
      <c r="O841" s="34"/>
      <c r="S841" s="173"/>
      <c r="T841" s="91"/>
      <c r="Y841" s="34"/>
      <c r="AD841" s="34"/>
      <c r="AK841" s="26"/>
    </row>
    <row r="842" spans="15:37">
      <c r="O842" s="34"/>
      <c r="S842" s="173"/>
      <c r="T842" s="91"/>
      <c r="Y842" s="34"/>
      <c r="AD842" s="34"/>
      <c r="AK842" s="26"/>
    </row>
    <row r="843" spans="15:37">
      <c r="O843" s="34"/>
      <c r="S843" s="173"/>
      <c r="T843" s="91"/>
      <c r="Y843" s="34"/>
      <c r="AD843" s="34"/>
      <c r="AK843" s="26"/>
    </row>
    <row r="844" spans="15:37">
      <c r="O844" s="34"/>
      <c r="S844" s="173"/>
      <c r="T844" s="91"/>
      <c r="Y844" s="34"/>
      <c r="AD844" s="34"/>
      <c r="AK844" s="26"/>
    </row>
    <row r="845" spans="15:37">
      <c r="O845" s="34"/>
      <c r="S845" s="173"/>
      <c r="T845" s="91"/>
      <c r="Y845" s="34"/>
      <c r="AD845" s="34"/>
      <c r="AK845" s="26"/>
    </row>
    <row r="846" spans="15:37">
      <c r="O846" s="34"/>
      <c r="S846" s="173"/>
      <c r="T846" s="91"/>
      <c r="Y846" s="34"/>
      <c r="AD846" s="34"/>
      <c r="AK846" s="26"/>
    </row>
    <row r="847" spans="15:37">
      <c r="O847" s="34"/>
      <c r="S847" s="173"/>
      <c r="T847" s="91"/>
      <c r="Y847" s="34"/>
      <c r="AD847" s="34"/>
      <c r="AK847" s="26"/>
    </row>
    <row r="848" spans="15:37">
      <c r="O848" s="34"/>
      <c r="S848" s="173"/>
      <c r="T848" s="91"/>
      <c r="Y848" s="34"/>
      <c r="AD848" s="34"/>
      <c r="AK848" s="26"/>
    </row>
    <row r="849" spans="15:37">
      <c r="O849" s="34"/>
      <c r="S849" s="173"/>
      <c r="T849" s="91"/>
      <c r="Y849" s="34"/>
      <c r="AD849" s="34"/>
      <c r="AK849" s="26"/>
    </row>
    <row r="850" spans="15:37">
      <c r="O850" s="34"/>
      <c r="S850" s="173"/>
      <c r="T850" s="91"/>
      <c r="Y850" s="34"/>
      <c r="AD850" s="34"/>
      <c r="AK850" s="26"/>
    </row>
    <row r="851" spans="15:37">
      <c r="O851" s="34"/>
      <c r="S851" s="173"/>
      <c r="T851" s="91"/>
      <c r="Y851" s="34"/>
      <c r="AD851" s="34"/>
      <c r="AK851" s="26"/>
    </row>
    <row r="852" spans="15:37">
      <c r="O852" s="34"/>
      <c r="S852" s="173"/>
      <c r="T852" s="91"/>
      <c r="Y852" s="34"/>
      <c r="AD852" s="34"/>
      <c r="AK852" s="26"/>
    </row>
    <row r="853" spans="15:37">
      <c r="O853" s="34"/>
      <c r="S853" s="173"/>
      <c r="T853" s="91"/>
      <c r="Y853" s="34"/>
      <c r="AD853" s="34"/>
      <c r="AK853" s="26"/>
    </row>
    <row r="854" spans="15:37">
      <c r="O854" s="34"/>
      <c r="S854" s="173"/>
      <c r="T854" s="91"/>
      <c r="Y854" s="34"/>
      <c r="AD854" s="34"/>
      <c r="AK854" s="26"/>
    </row>
    <row r="855" spans="15:37">
      <c r="O855" s="34"/>
      <c r="S855" s="173"/>
      <c r="T855" s="91"/>
      <c r="Y855" s="34"/>
      <c r="AD855" s="34"/>
      <c r="AK855" s="26"/>
    </row>
    <row r="856" spans="15:37">
      <c r="O856" s="34"/>
      <c r="S856" s="173"/>
      <c r="T856" s="91"/>
      <c r="Y856" s="34"/>
      <c r="AD856" s="34"/>
      <c r="AK856" s="26"/>
    </row>
    <row r="857" spans="15:37">
      <c r="O857" s="34"/>
      <c r="S857" s="173"/>
      <c r="T857" s="91"/>
      <c r="Y857" s="34"/>
      <c r="AD857" s="34"/>
      <c r="AK857" s="26"/>
    </row>
    <row r="858" spans="15:37">
      <c r="O858" s="34"/>
      <c r="S858" s="173"/>
      <c r="T858" s="91"/>
      <c r="Y858" s="34"/>
      <c r="AD858" s="34"/>
      <c r="AK858" s="26"/>
    </row>
    <row r="859" spans="15:37">
      <c r="O859" s="34"/>
      <c r="S859" s="173"/>
      <c r="T859" s="91"/>
      <c r="Y859" s="34"/>
      <c r="AD859" s="34"/>
      <c r="AK859" s="26"/>
    </row>
    <row r="860" spans="15:37">
      <c r="O860" s="34"/>
      <c r="S860" s="173"/>
      <c r="T860" s="91"/>
      <c r="Y860" s="34"/>
      <c r="AD860" s="34"/>
      <c r="AK860" s="26"/>
    </row>
    <row r="861" spans="15:37">
      <c r="O861" s="34"/>
      <c r="S861" s="173"/>
      <c r="T861" s="91"/>
      <c r="Y861" s="34"/>
      <c r="AD861" s="34"/>
      <c r="AK861" s="26"/>
    </row>
    <row r="862" spans="15:37">
      <c r="O862" s="34"/>
      <c r="S862" s="173"/>
      <c r="T862" s="91"/>
      <c r="Y862" s="34"/>
      <c r="AD862" s="34"/>
      <c r="AK862" s="26"/>
    </row>
    <row r="863" spans="15:37">
      <c r="O863" s="34"/>
      <c r="S863" s="173"/>
      <c r="T863" s="91"/>
      <c r="Y863" s="34"/>
      <c r="AD863" s="34"/>
      <c r="AK863" s="26"/>
    </row>
    <row r="864" spans="15:37">
      <c r="O864" s="34"/>
      <c r="S864" s="173"/>
      <c r="T864" s="91"/>
      <c r="Y864" s="34"/>
      <c r="AD864" s="34"/>
      <c r="AK864" s="26"/>
    </row>
    <row r="865" spans="15:37">
      <c r="O865" s="34"/>
      <c r="S865" s="173"/>
      <c r="T865" s="91"/>
      <c r="Y865" s="34"/>
      <c r="AD865" s="34"/>
      <c r="AK865" s="26"/>
    </row>
    <row r="866" spans="15:37">
      <c r="O866" s="34"/>
      <c r="S866" s="173"/>
      <c r="T866" s="91"/>
      <c r="Y866" s="34"/>
      <c r="AD866" s="34"/>
      <c r="AK866" s="26"/>
    </row>
    <row r="867" spans="15:37">
      <c r="O867" s="34"/>
      <c r="S867" s="173"/>
      <c r="T867" s="91"/>
      <c r="Y867" s="34"/>
      <c r="AD867" s="34"/>
      <c r="AK867" s="26"/>
    </row>
    <row r="868" spans="15:37">
      <c r="O868" s="34"/>
      <c r="S868" s="173"/>
      <c r="T868" s="91"/>
      <c r="Y868" s="34"/>
      <c r="AD868" s="34"/>
      <c r="AK868" s="26"/>
    </row>
    <row r="869" spans="15:37">
      <c r="O869" s="34"/>
      <c r="S869" s="173"/>
      <c r="T869" s="91"/>
      <c r="Y869" s="34"/>
      <c r="AD869" s="34"/>
      <c r="AK869" s="26"/>
    </row>
    <row r="870" spans="15:37">
      <c r="O870" s="34"/>
      <c r="S870" s="173"/>
      <c r="T870" s="91"/>
      <c r="Y870" s="34"/>
      <c r="AD870" s="34"/>
      <c r="AK870" s="26"/>
    </row>
    <row r="871" spans="15:37">
      <c r="O871" s="34"/>
      <c r="S871" s="173"/>
      <c r="T871" s="91"/>
      <c r="Y871" s="34"/>
      <c r="AD871" s="34"/>
      <c r="AK871" s="26"/>
    </row>
    <row r="872" spans="15:37">
      <c r="O872" s="34"/>
      <c r="S872" s="173"/>
      <c r="T872" s="91"/>
      <c r="Y872" s="34"/>
      <c r="AD872" s="34"/>
      <c r="AK872" s="26"/>
    </row>
    <row r="873" spans="15:37">
      <c r="O873" s="34"/>
      <c r="S873" s="173"/>
      <c r="T873" s="91"/>
      <c r="Y873" s="34"/>
      <c r="AD873" s="34"/>
      <c r="AK873" s="26"/>
    </row>
    <row r="874" spans="15:37">
      <c r="O874" s="34"/>
      <c r="S874" s="173"/>
      <c r="T874" s="91"/>
      <c r="Y874" s="34"/>
      <c r="AD874" s="34"/>
      <c r="AK874" s="26"/>
    </row>
    <row r="875" spans="15:37">
      <c r="O875" s="34"/>
      <c r="S875" s="173"/>
      <c r="T875" s="91"/>
      <c r="Y875" s="34"/>
      <c r="AD875" s="34"/>
      <c r="AK875" s="26"/>
    </row>
    <row r="876" spans="15:37">
      <c r="O876" s="34"/>
      <c r="S876" s="173"/>
      <c r="T876" s="91"/>
      <c r="Y876" s="34"/>
      <c r="AD876" s="34"/>
      <c r="AK876" s="26"/>
    </row>
    <row r="877" spans="15:37">
      <c r="O877" s="34"/>
      <c r="S877" s="173"/>
      <c r="T877" s="91"/>
      <c r="Y877" s="34"/>
      <c r="AD877" s="34"/>
      <c r="AK877" s="26"/>
    </row>
    <row r="878" spans="15:37">
      <c r="O878" s="34"/>
      <c r="S878" s="173"/>
      <c r="T878" s="91"/>
      <c r="Y878" s="34"/>
      <c r="AD878" s="34"/>
      <c r="AK878" s="26"/>
    </row>
    <row r="879" spans="15:37">
      <c r="O879" s="34"/>
      <c r="S879" s="173"/>
      <c r="T879" s="91"/>
      <c r="Y879" s="34"/>
      <c r="AD879" s="34"/>
      <c r="AK879" s="26"/>
    </row>
    <row r="880" spans="15:37">
      <c r="O880" s="34"/>
      <c r="S880" s="173"/>
      <c r="T880" s="91"/>
      <c r="Y880" s="34"/>
      <c r="AD880" s="34"/>
      <c r="AK880" s="26"/>
    </row>
    <row r="881" spans="15:37">
      <c r="O881" s="34"/>
      <c r="S881" s="173"/>
      <c r="T881" s="91"/>
      <c r="Y881" s="34"/>
      <c r="AD881" s="34"/>
      <c r="AK881" s="26"/>
    </row>
    <row r="882" spans="15:37">
      <c r="O882" s="34"/>
      <c r="S882" s="173"/>
      <c r="T882" s="91"/>
      <c r="Y882" s="34"/>
      <c r="AD882" s="34"/>
      <c r="AK882" s="26"/>
    </row>
    <row r="883" spans="15:37">
      <c r="O883" s="34"/>
      <c r="S883" s="173"/>
      <c r="T883" s="91"/>
      <c r="Y883" s="34"/>
      <c r="AD883" s="34"/>
      <c r="AK883" s="26"/>
    </row>
    <row r="884" spans="15:37">
      <c r="O884" s="34"/>
      <c r="S884" s="173"/>
      <c r="T884" s="91"/>
      <c r="Y884" s="34"/>
      <c r="AD884" s="34"/>
      <c r="AK884" s="26"/>
    </row>
    <row r="885" spans="15:37">
      <c r="O885" s="34"/>
      <c r="S885" s="173"/>
      <c r="T885" s="91"/>
      <c r="Y885" s="34"/>
      <c r="AD885" s="34"/>
      <c r="AK885" s="26"/>
    </row>
    <row r="886" spans="15:37">
      <c r="O886" s="34"/>
      <c r="S886" s="173"/>
      <c r="T886" s="91"/>
      <c r="Y886" s="34"/>
      <c r="AD886" s="34"/>
      <c r="AK886" s="26"/>
    </row>
    <row r="887" spans="15:37">
      <c r="O887" s="34"/>
      <c r="S887" s="173"/>
      <c r="T887" s="91"/>
      <c r="Y887" s="34"/>
      <c r="AD887" s="34"/>
      <c r="AK887" s="26"/>
    </row>
    <row r="888" spans="15:37">
      <c r="O888" s="34"/>
      <c r="S888" s="173"/>
      <c r="T888" s="91"/>
      <c r="Y888" s="34"/>
      <c r="AD888" s="34"/>
      <c r="AK888" s="26"/>
    </row>
    <row r="889" spans="15:37">
      <c r="O889" s="34"/>
      <c r="S889" s="173"/>
      <c r="T889" s="91"/>
      <c r="Y889" s="34"/>
      <c r="AD889" s="34"/>
      <c r="AK889" s="26"/>
    </row>
    <row r="890" spans="15:37">
      <c r="O890" s="34"/>
      <c r="S890" s="173"/>
      <c r="T890" s="91"/>
      <c r="Y890" s="34"/>
      <c r="AD890" s="34"/>
      <c r="AK890" s="26"/>
    </row>
    <row r="891" spans="15:37">
      <c r="O891" s="34"/>
      <c r="S891" s="173"/>
      <c r="T891" s="91"/>
      <c r="Y891" s="34"/>
      <c r="AD891" s="34"/>
      <c r="AK891" s="26"/>
    </row>
    <row r="892" spans="15:37">
      <c r="O892" s="34"/>
      <c r="S892" s="173"/>
      <c r="T892" s="91"/>
      <c r="Y892" s="34"/>
      <c r="AD892" s="34"/>
      <c r="AK892" s="26"/>
    </row>
    <row r="893" spans="15:37">
      <c r="O893" s="34"/>
      <c r="S893" s="173"/>
      <c r="T893" s="91"/>
      <c r="Y893" s="34"/>
      <c r="AD893" s="34"/>
      <c r="AK893" s="26"/>
    </row>
    <row r="894" spans="15:37">
      <c r="O894" s="34"/>
      <c r="S894" s="173"/>
      <c r="T894" s="91"/>
      <c r="Y894" s="34"/>
      <c r="AD894" s="34"/>
      <c r="AK894" s="26"/>
    </row>
    <row r="895" spans="15:37">
      <c r="O895" s="34"/>
      <c r="S895" s="173"/>
      <c r="T895" s="91"/>
      <c r="Y895" s="34"/>
      <c r="AD895" s="34"/>
      <c r="AK895" s="26"/>
    </row>
    <row r="896" spans="15:37">
      <c r="O896" s="34"/>
      <c r="S896" s="173"/>
      <c r="T896" s="91"/>
      <c r="Y896" s="34"/>
      <c r="AD896" s="34"/>
      <c r="AK896" s="26"/>
    </row>
    <row r="897" spans="15:37">
      <c r="O897" s="34"/>
      <c r="S897" s="173"/>
      <c r="T897" s="91"/>
      <c r="Y897" s="34"/>
      <c r="AD897" s="34"/>
      <c r="AK897" s="26"/>
    </row>
    <row r="898" spans="15:37">
      <c r="O898" s="34"/>
      <c r="S898" s="173"/>
      <c r="T898" s="91"/>
      <c r="Y898" s="34"/>
      <c r="AD898" s="34"/>
      <c r="AK898" s="26"/>
    </row>
    <row r="899" spans="15:37">
      <c r="O899" s="34"/>
      <c r="S899" s="173"/>
      <c r="T899" s="91"/>
      <c r="Y899" s="34"/>
      <c r="AD899" s="34"/>
      <c r="AK899" s="26"/>
    </row>
    <row r="900" spans="15:37">
      <c r="O900" s="34"/>
      <c r="S900" s="173"/>
      <c r="T900" s="91"/>
      <c r="Y900" s="34"/>
      <c r="AD900" s="34"/>
      <c r="AK900" s="26"/>
    </row>
    <row r="901" spans="15:37">
      <c r="O901" s="34"/>
      <c r="S901" s="173"/>
      <c r="T901" s="91"/>
      <c r="Y901" s="34"/>
      <c r="AD901" s="34"/>
      <c r="AK901" s="26"/>
    </row>
    <row r="902" spans="15:37">
      <c r="O902" s="34"/>
      <c r="S902" s="173"/>
      <c r="T902" s="91"/>
      <c r="Y902" s="34"/>
      <c r="AD902" s="34"/>
      <c r="AK902" s="26"/>
    </row>
    <row r="903" spans="15:37">
      <c r="O903" s="34"/>
      <c r="S903" s="173"/>
      <c r="T903" s="91"/>
      <c r="Y903" s="34"/>
      <c r="AD903" s="34"/>
      <c r="AK903" s="26"/>
    </row>
    <row r="904" spans="15:37">
      <c r="O904" s="34"/>
      <c r="S904" s="173"/>
      <c r="T904" s="91"/>
      <c r="Y904" s="34"/>
      <c r="AD904" s="34"/>
      <c r="AK904" s="26"/>
    </row>
    <row r="905" spans="15:37">
      <c r="O905" s="34"/>
      <c r="S905" s="173"/>
      <c r="T905" s="91"/>
      <c r="Y905" s="34"/>
      <c r="AD905" s="34"/>
      <c r="AK905" s="26"/>
    </row>
    <row r="906" spans="15:37">
      <c r="O906" s="34"/>
      <c r="S906" s="173"/>
      <c r="T906" s="91"/>
      <c r="Y906" s="34"/>
      <c r="AD906" s="34"/>
      <c r="AK906" s="26"/>
    </row>
    <row r="907" spans="15:37">
      <c r="O907" s="34"/>
      <c r="S907" s="173"/>
      <c r="T907" s="91"/>
      <c r="Y907" s="34"/>
      <c r="AD907" s="34"/>
      <c r="AK907" s="26"/>
    </row>
    <row r="908" spans="15:37">
      <c r="O908" s="34"/>
      <c r="S908" s="173"/>
      <c r="T908" s="91"/>
      <c r="Y908" s="34"/>
      <c r="AD908" s="34"/>
      <c r="AK908" s="26"/>
    </row>
    <row r="909" spans="15:37">
      <c r="O909" s="34"/>
      <c r="S909" s="173"/>
      <c r="T909" s="91"/>
      <c r="Y909" s="34"/>
      <c r="AD909" s="34"/>
      <c r="AK909" s="26"/>
    </row>
    <row r="910" spans="15:37">
      <c r="O910" s="34"/>
      <c r="S910" s="173"/>
      <c r="T910" s="91"/>
      <c r="Y910" s="34"/>
      <c r="AD910" s="34"/>
      <c r="AK910" s="26"/>
    </row>
    <row r="911" spans="15:37">
      <c r="O911" s="34"/>
      <c r="S911" s="173"/>
      <c r="T911" s="91"/>
      <c r="Y911" s="34"/>
      <c r="AD911" s="34"/>
      <c r="AK911" s="26"/>
    </row>
    <row r="912" spans="15:37">
      <c r="O912" s="34"/>
      <c r="S912" s="173"/>
      <c r="T912" s="91"/>
      <c r="Y912" s="34"/>
      <c r="AD912" s="34"/>
      <c r="AK912" s="26"/>
    </row>
    <row r="913" spans="15:37">
      <c r="O913" s="34"/>
      <c r="S913" s="173"/>
      <c r="T913" s="91"/>
      <c r="Y913" s="34"/>
      <c r="AD913" s="34"/>
      <c r="AK913" s="26"/>
    </row>
    <row r="914" spans="15:37">
      <c r="O914" s="34"/>
      <c r="S914" s="173"/>
      <c r="T914" s="91"/>
      <c r="Y914" s="34"/>
      <c r="AD914" s="34"/>
      <c r="AK914" s="26"/>
    </row>
    <row r="915" spans="15:37">
      <c r="O915" s="34"/>
      <c r="S915" s="173"/>
      <c r="T915" s="91"/>
      <c r="Y915" s="34"/>
      <c r="AD915" s="34"/>
      <c r="AK915" s="26"/>
    </row>
    <row r="916" spans="15:37">
      <c r="O916" s="34"/>
      <c r="S916" s="173"/>
      <c r="T916" s="91"/>
      <c r="Y916" s="34"/>
      <c r="AD916" s="34"/>
      <c r="AK916" s="26"/>
    </row>
    <row r="917" spans="15:37">
      <c r="O917" s="34"/>
      <c r="S917" s="173"/>
      <c r="T917" s="91"/>
      <c r="Y917" s="34"/>
      <c r="AD917" s="34"/>
      <c r="AK917" s="26"/>
    </row>
    <row r="918" spans="15:37">
      <c r="O918" s="34"/>
      <c r="S918" s="173"/>
      <c r="T918" s="91"/>
      <c r="Y918" s="34"/>
      <c r="AD918" s="34"/>
      <c r="AK918" s="26"/>
    </row>
    <row r="919" spans="15:37">
      <c r="O919" s="34"/>
      <c r="S919" s="173"/>
      <c r="T919" s="91"/>
      <c r="Y919" s="34"/>
      <c r="AD919" s="34"/>
      <c r="AK919" s="26"/>
    </row>
    <row r="920" spans="15:37">
      <c r="O920" s="34"/>
      <c r="S920" s="173"/>
      <c r="T920" s="91"/>
      <c r="Y920" s="34"/>
      <c r="AD920" s="34"/>
      <c r="AK920" s="26"/>
    </row>
    <row r="921" spans="15:37">
      <c r="O921" s="34"/>
      <c r="S921" s="173"/>
      <c r="T921" s="91"/>
      <c r="Y921" s="34"/>
      <c r="AD921" s="34"/>
      <c r="AK921" s="26"/>
    </row>
    <row r="922" spans="15:37">
      <c r="O922" s="34"/>
      <c r="S922" s="173"/>
      <c r="T922" s="91"/>
      <c r="Y922" s="34"/>
      <c r="AD922" s="34"/>
      <c r="AK922" s="26"/>
    </row>
    <row r="923" spans="15:37">
      <c r="O923" s="34"/>
      <c r="S923" s="173"/>
      <c r="T923" s="91"/>
      <c r="Y923" s="34"/>
      <c r="AD923" s="34"/>
      <c r="AK923" s="26"/>
    </row>
    <row r="924" spans="15:37">
      <c r="O924" s="34"/>
      <c r="S924" s="173"/>
      <c r="T924" s="91"/>
      <c r="Y924" s="34"/>
      <c r="AD924" s="34"/>
      <c r="AK924" s="26"/>
    </row>
    <row r="925" spans="15:37">
      <c r="O925" s="34"/>
      <c r="S925" s="173"/>
      <c r="T925" s="91"/>
      <c r="Y925" s="34"/>
      <c r="AD925" s="34"/>
      <c r="AK925" s="26"/>
    </row>
    <row r="926" spans="15:37">
      <c r="O926" s="34"/>
      <c r="S926" s="173"/>
      <c r="T926" s="91"/>
      <c r="Y926" s="34"/>
      <c r="AD926" s="34"/>
      <c r="AK926" s="26"/>
    </row>
    <row r="927" spans="15:37">
      <c r="O927" s="34"/>
      <c r="S927" s="173"/>
      <c r="T927" s="91"/>
      <c r="Y927" s="34"/>
      <c r="AD927" s="34"/>
      <c r="AK927" s="26"/>
    </row>
    <row r="928" spans="15:37">
      <c r="O928" s="34"/>
      <c r="S928" s="173"/>
      <c r="T928" s="91"/>
      <c r="Y928" s="34"/>
      <c r="AD928" s="34"/>
      <c r="AK928" s="26"/>
    </row>
    <row r="929" spans="15:37">
      <c r="O929" s="34"/>
      <c r="S929" s="173"/>
      <c r="T929" s="91"/>
      <c r="Y929" s="34"/>
      <c r="AD929" s="34"/>
      <c r="AK929" s="26"/>
    </row>
    <row r="930" spans="15:37">
      <c r="O930" s="34"/>
      <c r="S930" s="173"/>
      <c r="T930" s="91"/>
      <c r="Y930" s="34"/>
      <c r="AD930" s="34"/>
      <c r="AK930" s="26"/>
    </row>
    <row r="931" spans="15:37">
      <c r="O931" s="34"/>
      <c r="S931" s="173"/>
      <c r="T931" s="91"/>
      <c r="Y931" s="34"/>
      <c r="AD931" s="34"/>
      <c r="AK931" s="26"/>
    </row>
    <row r="932" spans="15:37">
      <c r="O932" s="34"/>
      <c r="S932" s="173"/>
      <c r="T932" s="91"/>
      <c r="Y932" s="34"/>
      <c r="AD932" s="34"/>
      <c r="AK932" s="26"/>
    </row>
    <row r="933" spans="15:37">
      <c r="O933" s="34"/>
      <c r="S933" s="173"/>
      <c r="T933" s="91"/>
      <c r="Y933" s="34"/>
      <c r="AD933" s="34"/>
      <c r="AK933" s="26"/>
    </row>
    <row r="934" spans="15:37">
      <c r="O934" s="34"/>
      <c r="S934" s="173"/>
      <c r="T934" s="91"/>
      <c r="Y934" s="34"/>
      <c r="AD934" s="34"/>
      <c r="AK934" s="26"/>
    </row>
    <row r="935" spans="15:37">
      <c r="O935" s="34"/>
      <c r="S935" s="173"/>
      <c r="T935" s="91"/>
      <c r="Y935" s="34"/>
      <c r="AD935" s="34"/>
      <c r="AK935" s="26"/>
    </row>
    <row r="936" spans="15:37">
      <c r="O936" s="34"/>
      <c r="S936" s="173"/>
      <c r="T936" s="91"/>
      <c r="Y936" s="34"/>
      <c r="AD936" s="34"/>
      <c r="AK936" s="26"/>
    </row>
    <row r="937" spans="15:37">
      <c r="O937" s="34"/>
      <c r="S937" s="173"/>
      <c r="T937" s="91"/>
      <c r="Y937" s="34"/>
      <c r="AD937" s="34"/>
      <c r="AK937" s="26"/>
    </row>
    <row r="938" spans="15:37">
      <c r="O938" s="34"/>
      <c r="S938" s="173"/>
      <c r="T938" s="91"/>
      <c r="Y938" s="34"/>
      <c r="AD938" s="34"/>
      <c r="AK938" s="26"/>
    </row>
    <row r="939" spans="15:37">
      <c r="O939" s="34"/>
      <c r="S939" s="173"/>
      <c r="T939" s="91"/>
      <c r="Y939" s="34"/>
      <c r="AD939" s="34"/>
      <c r="AK939" s="26"/>
    </row>
    <row r="940" spans="15:37">
      <c r="O940" s="34"/>
      <c r="S940" s="173"/>
      <c r="T940" s="91"/>
      <c r="Y940" s="34"/>
      <c r="AD940" s="34"/>
      <c r="AK940" s="26"/>
    </row>
    <row r="941" spans="15:37">
      <c r="O941" s="34"/>
      <c r="S941" s="173"/>
      <c r="T941" s="91"/>
      <c r="Y941" s="34"/>
      <c r="AD941" s="34"/>
      <c r="AK941" s="26"/>
    </row>
    <row r="942" spans="15:37">
      <c r="O942" s="34"/>
      <c r="S942" s="173"/>
      <c r="T942" s="91"/>
      <c r="Y942" s="34"/>
      <c r="AD942" s="34"/>
      <c r="AK942" s="26"/>
    </row>
    <row r="943" spans="15:37">
      <c r="O943" s="34"/>
      <c r="S943" s="173"/>
      <c r="T943" s="91"/>
      <c r="Y943" s="34"/>
      <c r="AD943" s="34"/>
      <c r="AK943" s="26"/>
    </row>
    <row r="944" spans="15:37">
      <c r="O944" s="34"/>
      <c r="S944" s="173"/>
      <c r="T944" s="91"/>
      <c r="Y944" s="34"/>
      <c r="AD944" s="34"/>
      <c r="AK944" s="26"/>
    </row>
    <row r="945" spans="15:37">
      <c r="O945" s="34"/>
      <c r="S945" s="173"/>
      <c r="T945" s="91"/>
      <c r="Y945" s="34"/>
      <c r="AD945" s="34"/>
      <c r="AK945" s="26"/>
    </row>
    <row r="946" spans="15:37">
      <c r="O946" s="34"/>
      <c r="S946" s="173"/>
      <c r="T946" s="91"/>
      <c r="Y946" s="34"/>
      <c r="AD946" s="34"/>
      <c r="AK946" s="26"/>
    </row>
    <row r="947" spans="15:37">
      <c r="O947" s="34"/>
      <c r="S947" s="173"/>
      <c r="T947" s="91"/>
      <c r="Y947" s="34"/>
      <c r="AD947" s="34"/>
      <c r="AK947" s="26"/>
    </row>
    <row r="948" spans="15:37">
      <c r="O948" s="34"/>
      <c r="S948" s="173"/>
      <c r="T948" s="91"/>
      <c r="Y948" s="34"/>
      <c r="AD948" s="34"/>
      <c r="AK948" s="26"/>
    </row>
    <row r="949" spans="15:37">
      <c r="O949" s="34"/>
      <c r="S949" s="173"/>
      <c r="T949" s="91"/>
      <c r="Y949" s="34"/>
      <c r="AD949" s="34"/>
      <c r="AK949" s="26"/>
    </row>
    <row r="950" spans="15:37">
      <c r="O950" s="34"/>
      <c r="S950" s="173"/>
      <c r="T950" s="91"/>
      <c r="Y950" s="34"/>
      <c r="AD950" s="34"/>
      <c r="AK950" s="26"/>
    </row>
    <row r="951" spans="15:37">
      <c r="O951" s="34"/>
      <c r="S951" s="173"/>
      <c r="T951" s="91"/>
      <c r="Y951" s="34"/>
      <c r="AD951" s="34"/>
      <c r="AK951" s="26"/>
    </row>
    <row r="952" spans="15:37">
      <c r="O952" s="34"/>
      <c r="S952" s="173"/>
      <c r="T952" s="91"/>
      <c r="Y952" s="34"/>
      <c r="AD952" s="34"/>
      <c r="AK952" s="26"/>
    </row>
    <row r="953" spans="15:37">
      <c r="O953" s="34"/>
      <c r="S953" s="173"/>
      <c r="T953" s="91"/>
      <c r="Y953" s="34"/>
      <c r="AD953" s="34"/>
      <c r="AK953" s="26"/>
    </row>
    <row r="954" spans="15:37">
      <c r="O954" s="34"/>
      <c r="S954" s="173"/>
      <c r="T954" s="91"/>
      <c r="Y954" s="34"/>
      <c r="AD954" s="34"/>
      <c r="AK954" s="26"/>
    </row>
    <row r="955" spans="15:37">
      <c r="O955" s="34"/>
      <c r="S955" s="173"/>
      <c r="T955" s="91"/>
      <c r="Y955" s="34"/>
      <c r="AD955" s="34"/>
      <c r="AK955" s="26"/>
    </row>
    <row r="956" spans="15:37">
      <c r="O956" s="34"/>
      <c r="S956" s="173"/>
      <c r="T956" s="91"/>
      <c r="Y956" s="34"/>
      <c r="AD956" s="34"/>
      <c r="AK956" s="26"/>
    </row>
    <row r="957" spans="15:37">
      <c r="O957" s="34"/>
      <c r="S957" s="173"/>
      <c r="T957" s="91"/>
      <c r="Y957" s="34"/>
      <c r="AD957" s="34"/>
      <c r="AK957" s="26"/>
    </row>
    <row r="958" spans="15:37">
      <c r="O958" s="34"/>
      <c r="S958" s="173"/>
      <c r="T958" s="91"/>
      <c r="Y958" s="34"/>
      <c r="AD958" s="34"/>
      <c r="AK958" s="26"/>
    </row>
    <row r="959" spans="15:37">
      <c r="O959" s="34"/>
      <c r="S959" s="173"/>
      <c r="T959" s="91"/>
      <c r="Y959" s="34"/>
      <c r="AD959" s="34"/>
      <c r="AK959" s="26"/>
    </row>
    <row r="960" spans="15:37">
      <c r="O960" s="34"/>
      <c r="S960" s="173"/>
      <c r="T960" s="91"/>
      <c r="Y960" s="34"/>
      <c r="AD960" s="34"/>
      <c r="AK960" s="26"/>
    </row>
    <row r="961" spans="15:37">
      <c r="O961" s="34"/>
      <c r="S961" s="173"/>
      <c r="T961" s="91"/>
      <c r="Y961" s="34"/>
      <c r="AD961" s="34"/>
      <c r="AK961" s="26"/>
    </row>
    <row r="962" spans="15:37">
      <c r="O962" s="34"/>
      <c r="S962" s="173"/>
      <c r="T962" s="91"/>
      <c r="Y962" s="34"/>
      <c r="AD962" s="34"/>
      <c r="AK962" s="26"/>
    </row>
    <row r="963" spans="15:37">
      <c r="O963" s="34"/>
      <c r="S963" s="173"/>
      <c r="T963" s="91"/>
      <c r="Y963" s="34"/>
      <c r="AD963" s="34"/>
      <c r="AK963" s="26"/>
    </row>
    <row r="964" spans="15:37">
      <c r="O964" s="34"/>
      <c r="S964" s="173"/>
      <c r="T964" s="91"/>
      <c r="Y964" s="34"/>
      <c r="AD964" s="34"/>
      <c r="AK964" s="26"/>
    </row>
    <row r="965" spans="15:37">
      <c r="O965" s="34"/>
      <c r="S965" s="173"/>
      <c r="T965" s="91"/>
      <c r="Y965" s="34"/>
      <c r="AD965" s="34"/>
      <c r="AK965" s="26"/>
    </row>
    <row r="966" spans="15:37">
      <c r="O966" s="34"/>
      <c r="S966" s="173"/>
      <c r="T966" s="91"/>
      <c r="Y966" s="34"/>
      <c r="AD966" s="34"/>
      <c r="AK966" s="26"/>
    </row>
    <row r="967" spans="15:37">
      <c r="O967" s="34"/>
      <c r="S967" s="173"/>
      <c r="T967" s="91"/>
      <c r="Y967" s="34"/>
      <c r="AD967" s="34"/>
      <c r="AK967" s="26"/>
    </row>
    <row r="968" spans="15:37">
      <c r="O968" s="34"/>
      <c r="S968" s="173"/>
      <c r="T968" s="91"/>
      <c r="Y968" s="34"/>
      <c r="AD968" s="34"/>
      <c r="AK968" s="26"/>
    </row>
    <row r="969" spans="15:37">
      <c r="O969" s="34"/>
      <c r="S969" s="173"/>
      <c r="T969" s="91"/>
      <c r="Y969" s="34"/>
      <c r="AD969" s="34"/>
      <c r="AK969" s="26"/>
    </row>
    <row r="970" spans="15:37">
      <c r="O970" s="34"/>
      <c r="S970" s="173"/>
      <c r="T970" s="91"/>
      <c r="Y970" s="34"/>
      <c r="AD970" s="34"/>
      <c r="AK970" s="26"/>
    </row>
    <row r="971" spans="15:37">
      <c r="O971" s="34"/>
      <c r="S971" s="173"/>
      <c r="T971" s="91"/>
      <c r="Y971" s="34"/>
      <c r="AD971" s="34"/>
      <c r="AK971" s="26"/>
    </row>
    <row r="972" spans="15:37">
      <c r="O972" s="34"/>
      <c r="S972" s="173"/>
      <c r="T972" s="91"/>
      <c r="Y972" s="34"/>
      <c r="AD972" s="34"/>
      <c r="AK972" s="26"/>
    </row>
    <row r="973" spans="15:37">
      <c r="O973" s="34"/>
      <c r="S973" s="173"/>
      <c r="T973" s="91"/>
      <c r="Y973" s="34"/>
      <c r="AD973" s="34"/>
      <c r="AK973" s="26"/>
    </row>
    <row r="974" spans="15:37">
      <c r="O974" s="34"/>
      <c r="S974" s="173"/>
      <c r="T974" s="91"/>
      <c r="Y974" s="34"/>
      <c r="AD974" s="34"/>
      <c r="AK974" s="26"/>
    </row>
    <row r="975" spans="15:37">
      <c r="O975" s="34"/>
      <c r="S975" s="173"/>
      <c r="T975" s="91"/>
      <c r="Y975" s="34"/>
      <c r="AD975" s="34"/>
      <c r="AK975" s="26"/>
    </row>
    <row r="976" spans="15:37">
      <c r="O976" s="34"/>
      <c r="S976" s="173"/>
      <c r="T976" s="91"/>
      <c r="Y976" s="34"/>
      <c r="AD976" s="34"/>
      <c r="AK976" s="26"/>
    </row>
    <row r="977" spans="15:37">
      <c r="O977" s="34"/>
      <c r="S977" s="173"/>
      <c r="T977" s="91"/>
      <c r="Y977" s="34"/>
      <c r="AD977" s="34"/>
      <c r="AK977" s="26"/>
    </row>
    <row r="978" spans="15:37">
      <c r="O978" s="34"/>
      <c r="S978" s="173"/>
      <c r="T978" s="91"/>
      <c r="Y978" s="34"/>
      <c r="AD978" s="34"/>
      <c r="AK978" s="26"/>
    </row>
    <row r="979" spans="15:37">
      <c r="O979" s="34"/>
      <c r="S979" s="173"/>
      <c r="T979" s="91"/>
      <c r="Y979" s="34"/>
      <c r="AD979" s="34"/>
      <c r="AK979" s="26"/>
    </row>
    <row r="980" spans="15:37">
      <c r="O980" s="34"/>
      <c r="S980" s="173"/>
      <c r="T980" s="91"/>
      <c r="Y980" s="34"/>
      <c r="AD980" s="34"/>
      <c r="AK980" s="26"/>
    </row>
    <row r="981" spans="15:37">
      <c r="O981" s="34"/>
      <c r="S981" s="173"/>
      <c r="T981" s="91"/>
      <c r="Y981" s="34"/>
      <c r="AD981" s="34"/>
      <c r="AK981" s="26"/>
    </row>
    <row r="982" spans="15:37">
      <c r="O982" s="34"/>
      <c r="S982" s="173"/>
      <c r="T982" s="91"/>
      <c r="Y982" s="34"/>
      <c r="AD982" s="34"/>
      <c r="AK982" s="26"/>
    </row>
    <row r="983" spans="15:37">
      <c r="O983" s="34"/>
      <c r="S983" s="173"/>
      <c r="T983" s="91"/>
      <c r="Y983" s="34"/>
      <c r="AD983" s="34"/>
      <c r="AK983" s="26"/>
    </row>
    <row r="984" spans="15:37">
      <c r="O984" s="34"/>
      <c r="S984" s="173"/>
      <c r="T984" s="91"/>
      <c r="Y984" s="34"/>
      <c r="AD984" s="34"/>
      <c r="AK984" s="26"/>
    </row>
    <row r="985" spans="15:37">
      <c r="O985" s="34"/>
      <c r="S985" s="173"/>
      <c r="T985" s="91"/>
      <c r="Y985" s="34"/>
      <c r="AD985" s="34"/>
      <c r="AK985" s="26"/>
    </row>
    <row r="986" spans="15:37">
      <c r="O986" s="34"/>
      <c r="S986" s="173"/>
      <c r="T986" s="91"/>
      <c r="Y986" s="34"/>
      <c r="AD986" s="34"/>
      <c r="AK986" s="26"/>
    </row>
    <row r="987" spans="15:37">
      <c r="O987" s="34"/>
      <c r="S987" s="173"/>
      <c r="T987" s="91"/>
      <c r="Y987" s="34"/>
      <c r="AD987" s="34"/>
      <c r="AK987" s="26"/>
    </row>
    <row r="988" spans="15:37">
      <c r="O988" s="34"/>
      <c r="S988" s="173"/>
      <c r="T988" s="91"/>
      <c r="Y988" s="34"/>
      <c r="AD988" s="34"/>
      <c r="AK988" s="26"/>
    </row>
    <row r="989" spans="15:37">
      <c r="O989" s="34"/>
      <c r="S989" s="173"/>
      <c r="T989" s="91"/>
      <c r="Y989" s="34"/>
      <c r="AD989" s="34"/>
      <c r="AK989" s="26"/>
    </row>
    <row r="990" spans="15:37">
      <c r="O990" s="34"/>
      <c r="S990" s="173"/>
      <c r="T990" s="91"/>
      <c r="Y990" s="34"/>
      <c r="AD990" s="34"/>
      <c r="AK990" s="26"/>
    </row>
    <row r="991" spans="15:37">
      <c r="O991" s="34"/>
      <c r="S991" s="173"/>
      <c r="T991" s="91"/>
      <c r="Y991" s="34"/>
      <c r="AD991" s="34"/>
      <c r="AK991" s="26"/>
    </row>
    <row r="992" spans="15:37">
      <c r="O992" s="34"/>
      <c r="S992" s="173"/>
      <c r="T992" s="91"/>
      <c r="Y992" s="34"/>
      <c r="AD992" s="34"/>
      <c r="AK992" s="26"/>
    </row>
    <row r="993" spans="15:37">
      <c r="O993" s="34"/>
      <c r="S993" s="173"/>
      <c r="T993" s="91"/>
      <c r="Y993" s="34"/>
      <c r="AD993" s="34"/>
      <c r="AK993" s="26"/>
    </row>
    <row r="994" spans="15:37">
      <c r="O994" s="34"/>
      <c r="S994" s="173"/>
      <c r="T994" s="91"/>
      <c r="Y994" s="34"/>
      <c r="AD994" s="34"/>
      <c r="AK994" s="26"/>
    </row>
    <row r="995" spans="15:37">
      <c r="O995" s="34"/>
      <c r="S995" s="173"/>
      <c r="T995" s="91"/>
      <c r="Y995" s="34"/>
      <c r="AD995" s="34"/>
      <c r="AK995" s="26"/>
    </row>
    <row r="996" spans="15:37">
      <c r="O996" s="34"/>
      <c r="S996" s="173"/>
      <c r="T996" s="91"/>
      <c r="Y996" s="34"/>
      <c r="AD996" s="34"/>
      <c r="AK996" s="26"/>
    </row>
    <row r="997" spans="15:37">
      <c r="O997" s="34"/>
      <c r="S997" s="173"/>
      <c r="T997" s="91"/>
      <c r="Y997" s="34"/>
      <c r="AD997" s="34"/>
      <c r="AK997" s="26"/>
    </row>
    <row r="998" spans="15:37">
      <c r="O998" s="34"/>
      <c r="S998" s="173"/>
      <c r="T998" s="91"/>
      <c r="Y998" s="34"/>
      <c r="AD998" s="34"/>
      <c r="AK998" s="26"/>
    </row>
    <row r="999" spans="15:37">
      <c r="O999" s="34"/>
      <c r="S999" s="173"/>
      <c r="T999" s="91"/>
      <c r="Y999" s="34"/>
      <c r="AD999" s="34"/>
      <c r="AK999" s="26"/>
    </row>
    <row r="1000" spans="15:37">
      <c r="O1000" s="34"/>
      <c r="S1000" s="173"/>
      <c r="T1000" s="91"/>
      <c r="Y1000" s="34"/>
      <c r="AD1000" s="34"/>
      <c r="AK1000" s="26"/>
    </row>
    <row r="1001" spans="15:37">
      <c r="O1001" s="34"/>
      <c r="S1001" s="173"/>
      <c r="T1001" s="91"/>
      <c r="Y1001" s="34"/>
      <c r="AD1001" s="34"/>
      <c r="AK1001" s="26"/>
    </row>
    <row r="1002" spans="15:37">
      <c r="O1002" s="34"/>
      <c r="S1002" s="173"/>
      <c r="T1002" s="91"/>
      <c r="Y1002" s="34"/>
      <c r="AD1002" s="34"/>
      <c r="AK1002" s="26"/>
    </row>
    <row r="1003" spans="15:37">
      <c r="O1003" s="34"/>
      <c r="S1003" s="173"/>
      <c r="T1003" s="91"/>
      <c r="Y1003" s="34"/>
      <c r="AD1003" s="34"/>
      <c r="AK1003" s="26"/>
    </row>
    <row r="1004" spans="15:37">
      <c r="O1004" s="34"/>
      <c r="S1004" s="173"/>
      <c r="T1004" s="91"/>
      <c r="Y1004" s="34"/>
      <c r="AD1004" s="34"/>
      <c r="AK1004" s="26"/>
    </row>
    <row r="1005" spans="15:37">
      <c r="O1005" s="34"/>
      <c r="S1005" s="173"/>
      <c r="T1005" s="91"/>
      <c r="Y1005" s="34"/>
      <c r="AD1005" s="34"/>
      <c r="AK1005" s="26"/>
    </row>
    <row r="1006" spans="15:37">
      <c r="O1006" s="34"/>
      <c r="S1006" s="173"/>
      <c r="T1006" s="91"/>
      <c r="Y1006" s="34"/>
      <c r="AD1006" s="34"/>
      <c r="AK1006" s="26"/>
    </row>
    <row r="1007" spans="15:37">
      <c r="O1007" s="34"/>
      <c r="S1007" s="173"/>
      <c r="T1007" s="91"/>
      <c r="Y1007" s="34"/>
      <c r="AD1007" s="34"/>
      <c r="AK1007" s="26"/>
    </row>
    <row r="1008" spans="15:37">
      <c r="O1008" s="34"/>
      <c r="S1008" s="173"/>
      <c r="T1008" s="91"/>
      <c r="Y1008" s="34"/>
      <c r="AD1008" s="34"/>
      <c r="AK1008" s="26"/>
    </row>
    <row r="1009" spans="15:37">
      <c r="O1009" s="34"/>
      <c r="S1009" s="173"/>
      <c r="T1009" s="91"/>
      <c r="Y1009" s="34"/>
      <c r="AD1009" s="34"/>
      <c r="AK1009" s="26"/>
    </row>
    <row r="1010" spans="15:37">
      <c r="O1010" s="34"/>
      <c r="S1010" s="173"/>
      <c r="T1010" s="91"/>
      <c r="Y1010" s="34"/>
      <c r="AD1010" s="34"/>
      <c r="AK1010" s="26"/>
    </row>
    <row r="1011" spans="15:37">
      <c r="O1011" s="34"/>
      <c r="S1011" s="173"/>
      <c r="T1011" s="91"/>
      <c r="Y1011" s="34"/>
      <c r="AD1011" s="34"/>
      <c r="AK1011" s="26"/>
    </row>
    <row r="1012" spans="15:37">
      <c r="O1012" s="34"/>
      <c r="S1012" s="173"/>
      <c r="T1012" s="91"/>
      <c r="Y1012" s="34"/>
      <c r="AD1012" s="34"/>
      <c r="AK1012" s="26"/>
    </row>
    <row r="1013" spans="15:37">
      <c r="O1013" s="34"/>
      <c r="S1013" s="173"/>
      <c r="T1013" s="91"/>
      <c r="Y1013" s="34"/>
      <c r="AD1013" s="34"/>
      <c r="AK1013" s="26"/>
    </row>
    <row r="1014" spans="15:37">
      <c r="O1014" s="34"/>
      <c r="S1014" s="173"/>
      <c r="T1014" s="91"/>
      <c r="Y1014" s="34"/>
      <c r="AD1014" s="34"/>
      <c r="AK1014" s="26"/>
    </row>
    <row r="1015" spans="15:37">
      <c r="O1015" s="34"/>
      <c r="S1015" s="173"/>
      <c r="T1015" s="91"/>
      <c r="Y1015" s="34"/>
      <c r="AD1015" s="34"/>
      <c r="AK1015" s="26"/>
    </row>
    <row r="1016" spans="15:37">
      <c r="O1016" s="34"/>
      <c r="S1016" s="173"/>
      <c r="T1016" s="91"/>
      <c r="Y1016" s="34"/>
      <c r="AD1016" s="34"/>
      <c r="AK1016" s="26"/>
    </row>
    <row r="1017" spans="15:37">
      <c r="O1017" s="34"/>
      <c r="S1017" s="173"/>
      <c r="T1017" s="91"/>
      <c r="Y1017" s="34"/>
      <c r="AD1017" s="34"/>
      <c r="AK1017" s="26"/>
    </row>
    <row r="1018" spans="15:37">
      <c r="O1018" s="34"/>
      <c r="S1018" s="173"/>
      <c r="T1018" s="91"/>
      <c r="Y1018" s="34"/>
      <c r="AD1018" s="34"/>
      <c r="AK1018" s="26"/>
    </row>
    <row r="1019" spans="15:37">
      <c r="O1019" s="34"/>
      <c r="S1019" s="173"/>
      <c r="T1019" s="91"/>
      <c r="Y1019" s="34"/>
      <c r="AD1019" s="34"/>
      <c r="AK1019" s="26"/>
    </row>
    <row r="1020" spans="15:37">
      <c r="O1020" s="34"/>
      <c r="S1020" s="173"/>
      <c r="T1020" s="91"/>
      <c r="Y1020" s="34"/>
      <c r="AD1020" s="34"/>
      <c r="AK1020" s="26"/>
    </row>
    <row r="1021" spans="15:37">
      <c r="O1021" s="34"/>
      <c r="S1021" s="173"/>
      <c r="T1021" s="91"/>
      <c r="Y1021" s="34"/>
      <c r="AD1021" s="34"/>
      <c r="AK1021" s="26"/>
    </row>
    <row r="1022" spans="15:37">
      <c r="O1022" s="34"/>
      <c r="S1022" s="173"/>
      <c r="T1022" s="91"/>
      <c r="Y1022" s="34"/>
      <c r="AD1022" s="34"/>
      <c r="AK1022" s="26"/>
    </row>
    <row r="1023" spans="15:37">
      <c r="O1023" s="34"/>
      <c r="S1023" s="173"/>
      <c r="T1023" s="91"/>
      <c r="Y1023" s="34"/>
      <c r="AD1023" s="34"/>
      <c r="AK1023" s="26"/>
    </row>
    <row r="1024" spans="15:37">
      <c r="O1024" s="34"/>
      <c r="S1024" s="173"/>
      <c r="T1024" s="91"/>
      <c r="Y1024" s="34"/>
      <c r="AD1024" s="34"/>
      <c r="AK1024" s="26"/>
    </row>
    <row r="1025" spans="15:37">
      <c r="O1025" s="34"/>
      <c r="S1025" s="173"/>
      <c r="T1025" s="91"/>
      <c r="Y1025" s="34"/>
      <c r="AD1025" s="34"/>
      <c r="AK1025" s="26"/>
    </row>
    <row r="1026" spans="15:37">
      <c r="O1026" s="34"/>
      <c r="S1026" s="173"/>
      <c r="T1026" s="91"/>
      <c r="Y1026" s="34"/>
      <c r="AD1026" s="34"/>
      <c r="AK1026" s="26"/>
    </row>
    <row r="1027" spans="15:37">
      <c r="O1027" s="34"/>
      <c r="S1027" s="173"/>
      <c r="T1027" s="91"/>
      <c r="Y1027" s="34"/>
      <c r="AD1027" s="34"/>
      <c r="AK1027" s="26"/>
    </row>
    <row r="1028" spans="15:37">
      <c r="O1028" s="34"/>
      <c r="S1028" s="173"/>
      <c r="T1028" s="91"/>
      <c r="Y1028" s="34"/>
      <c r="AD1028" s="34"/>
      <c r="AK1028" s="26"/>
    </row>
    <row r="1029" spans="15:37">
      <c r="O1029" s="34"/>
      <c r="S1029" s="173"/>
      <c r="T1029" s="91"/>
      <c r="Y1029" s="34"/>
      <c r="AD1029" s="34"/>
      <c r="AK1029" s="26"/>
    </row>
    <row r="1030" spans="15:37">
      <c r="O1030" s="34"/>
      <c r="S1030" s="173"/>
      <c r="T1030" s="91"/>
      <c r="Y1030" s="34"/>
      <c r="AD1030" s="34"/>
      <c r="AK1030" s="26"/>
    </row>
    <row r="1031" spans="15:37">
      <c r="O1031" s="34"/>
      <c r="S1031" s="173"/>
      <c r="T1031" s="91"/>
      <c r="Y1031" s="34"/>
      <c r="AD1031" s="34"/>
      <c r="AK1031" s="26"/>
    </row>
    <row r="1032" spans="15:37">
      <c r="O1032" s="34"/>
      <c r="S1032" s="173"/>
      <c r="T1032" s="91"/>
      <c r="Y1032" s="34"/>
      <c r="AD1032" s="34"/>
      <c r="AK1032" s="26"/>
    </row>
    <row r="1033" spans="15:37">
      <c r="O1033" s="34"/>
      <c r="S1033" s="173"/>
      <c r="T1033" s="91"/>
      <c r="Y1033" s="34"/>
      <c r="AD1033" s="34"/>
      <c r="AK1033" s="26"/>
    </row>
    <row r="1034" spans="15:37">
      <c r="O1034" s="34"/>
      <c r="S1034" s="173"/>
      <c r="T1034" s="91"/>
      <c r="Y1034" s="34"/>
      <c r="AD1034" s="34"/>
      <c r="AK1034" s="26"/>
    </row>
    <row r="1035" spans="15:37">
      <c r="O1035" s="34"/>
      <c r="S1035" s="173"/>
      <c r="T1035" s="91"/>
      <c r="Y1035" s="34"/>
      <c r="AD1035" s="34"/>
      <c r="AK1035" s="26"/>
    </row>
    <row r="1036" spans="15:37">
      <c r="O1036" s="34"/>
      <c r="S1036" s="173"/>
      <c r="T1036" s="91"/>
      <c r="Y1036" s="34"/>
      <c r="AD1036" s="34"/>
      <c r="AK1036" s="26"/>
    </row>
    <row r="1037" spans="15:37">
      <c r="O1037" s="34"/>
      <c r="S1037" s="173"/>
      <c r="T1037" s="91"/>
      <c r="Y1037" s="34"/>
      <c r="AD1037" s="34"/>
      <c r="AK1037" s="26"/>
    </row>
    <row r="1038" spans="15:37">
      <c r="O1038" s="34"/>
      <c r="S1038" s="173"/>
      <c r="T1038" s="91"/>
      <c r="Y1038" s="34"/>
      <c r="AD1038" s="34"/>
      <c r="AK1038" s="26"/>
    </row>
    <row r="1039" spans="15:37">
      <c r="O1039" s="34"/>
      <c r="S1039" s="173"/>
      <c r="T1039" s="91"/>
      <c r="Y1039" s="34"/>
      <c r="AD1039" s="34"/>
      <c r="AK1039" s="26"/>
    </row>
    <row r="1040" spans="15:37">
      <c r="O1040" s="34"/>
      <c r="S1040" s="173"/>
      <c r="T1040" s="91"/>
      <c r="Y1040" s="34"/>
      <c r="AD1040" s="34"/>
      <c r="AK1040" s="26"/>
    </row>
    <row r="1041" spans="15:37">
      <c r="O1041" s="34"/>
      <c r="S1041" s="173"/>
      <c r="T1041" s="91"/>
      <c r="Y1041" s="34"/>
      <c r="AD1041" s="34"/>
      <c r="AK1041" s="26"/>
    </row>
    <row r="1042" spans="15:37">
      <c r="O1042" s="34"/>
      <c r="S1042" s="173"/>
      <c r="T1042" s="91"/>
      <c r="Y1042" s="34"/>
      <c r="AD1042" s="34"/>
      <c r="AK1042" s="26"/>
    </row>
    <row r="1043" spans="15:37">
      <c r="O1043" s="34"/>
      <c r="S1043" s="173"/>
      <c r="T1043" s="91"/>
      <c r="Y1043" s="34"/>
      <c r="AD1043" s="34"/>
      <c r="AK1043" s="26"/>
    </row>
    <row r="1044" spans="15:37">
      <c r="O1044" s="34"/>
      <c r="S1044" s="173"/>
      <c r="T1044" s="91"/>
      <c r="Y1044" s="34"/>
      <c r="AD1044" s="34"/>
      <c r="AK1044" s="26"/>
    </row>
    <row r="1045" spans="15:37">
      <c r="O1045" s="34"/>
      <c r="S1045" s="173"/>
      <c r="T1045" s="91"/>
      <c r="Y1045" s="34"/>
      <c r="AD1045" s="34"/>
      <c r="AK1045" s="26"/>
    </row>
    <row r="1046" spans="15:37">
      <c r="O1046" s="34"/>
      <c r="S1046" s="173"/>
      <c r="T1046" s="91"/>
      <c r="Y1046" s="34"/>
      <c r="AD1046" s="34"/>
      <c r="AK1046" s="26"/>
    </row>
    <row r="1047" spans="15:37">
      <c r="O1047" s="34"/>
      <c r="S1047" s="173"/>
      <c r="T1047" s="91"/>
      <c r="Y1047" s="34"/>
      <c r="AD1047" s="34"/>
      <c r="AK1047" s="26"/>
    </row>
    <row r="1048" spans="15:37">
      <c r="O1048" s="34"/>
      <c r="S1048" s="173"/>
      <c r="T1048" s="91"/>
      <c r="Y1048" s="34"/>
      <c r="AD1048" s="34"/>
      <c r="AK1048" s="26"/>
    </row>
    <row r="1049" spans="15:37">
      <c r="O1049" s="34"/>
      <c r="S1049" s="173"/>
      <c r="T1049" s="91"/>
      <c r="Y1049" s="34"/>
      <c r="AD1049" s="34"/>
      <c r="AK1049" s="26"/>
    </row>
    <row r="1050" spans="15:37">
      <c r="O1050" s="34"/>
      <c r="S1050" s="173"/>
      <c r="T1050" s="91"/>
      <c r="Y1050" s="34"/>
      <c r="AD1050" s="34"/>
      <c r="AK1050" s="26"/>
    </row>
    <row r="1051" spans="15:37">
      <c r="O1051" s="34"/>
      <c r="S1051" s="173"/>
      <c r="T1051" s="91"/>
      <c r="Y1051" s="34"/>
      <c r="AD1051" s="34"/>
      <c r="AK1051" s="26"/>
    </row>
    <row r="1052" spans="15:37">
      <c r="O1052" s="34"/>
      <c r="S1052" s="173"/>
      <c r="T1052" s="91"/>
      <c r="Y1052" s="34"/>
      <c r="AD1052" s="34"/>
      <c r="AK1052" s="26"/>
    </row>
    <row r="1053" spans="15:37">
      <c r="O1053" s="34"/>
      <c r="S1053" s="173"/>
      <c r="T1053" s="91"/>
      <c r="Y1053" s="34"/>
      <c r="AD1053" s="34"/>
      <c r="AK1053" s="26"/>
    </row>
    <row r="1054" spans="15:37">
      <c r="O1054" s="34"/>
      <c r="S1054" s="173"/>
      <c r="T1054" s="91"/>
      <c r="Y1054" s="34"/>
      <c r="AD1054" s="34"/>
      <c r="AK1054" s="26"/>
    </row>
    <row r="1055" spans="15:37">
      <c r="O1055" s="34"/>
      <c r="S1055" s="173"/>
      <c r="T1055" s="91"/>
      <c r="Y1055" s="34"/>
      <c r="AD1055" s="34"/>
      <c r="AK1055" s="26"/>
    </row>
    <row r="1056" spans="15:37">
      <c r="O1056" s="34"/>
      <c r="S1056" s="173"/>
      <c r="T1056" s="91"/>
      <c r="Y1056" s="34"/>
      <c r="AD1056" s="34"/>
      <c r="AK1056" s="26"/>
    </row>
    <row r="1057" spans="15:37">
      <c r="O1057" s="34"/>
      <c r="S1057" s="173"/>
      <c r="T1057" s="91"/>
      <c r="Y1057" s="34"/>
      <c r="AD1057" s="34"/>
      <c r="AK1057" s="26"/>
    </row>
    <row r="1058" spans="15:37">
      <c r="O1058" s="34"/>
      <c r="S1058" s="173"/>
      <c r="T1058" s="91"/>
      <c r="Y1058" s="34"/>
      <c r="AD1058" s="34"/>
      <c r="AK1058" s="26"/>
    </row>
    <row r="1059" spans="15:37">
      <c r="O1059" s="34"/>
      <c r="S1059" s="173"/>
      <c r="T1059" s="91"/>
      <c r="Y1059" s="34"/>
      <c r="AD1059" s="34"/>
      <c r="AK1059" s="26"/>
    </row>
    <row r="1060" spans="15:37">
      <c r="O1060" s="34"/>
      <c r="S1060" s="173"/>
      <c r="T1060" s="91"/>
      <c r="Y1060" s="34"/>
      <c r="AD1060" s="34"/>
      <c r="AK1060" s="26"/>
    </row>
    <row r="1061" spans="15:37">
      <c r="O1061" s="34"/>
      <c r="S1061" s="173"/>
      <c r="T1061" s="91"/>
      <c r="Y1061" s="34"/>
      <c r="AD1061" s="34"/>
      <c r="AK1061" s="26"/>
    </row>
    <row r="1062" spans="15:37">
      <c r="O1062" s="34"/>
      <c r="S1062" s="173"/>
      <c r="T1062" s="91"/>
      <c r="Y1062" s="34"/>
      <c r="AD1062" s="34"/>
      <c r="AK1062" s="26"/>
    </row>
    <row r="1063" spans="15:37">
      <c r="O1063" s="34"/>
      <c r="S1063" s="173"/>
      <c r="T1063" s="91"/>
      <c r="Y1063" s="34"/>
      <c r="AD1063" s="34"/>
      <c r="AK1063" s="26"/>
    </row>
    <row r="1064" spans="15:37">
      <c r="O1064" s="34"/>
      <c r="S1064" s="173"/>
      <c r="T1064" s="91"/>
      <c r="Y1064" s="34"/>
      <c r="AD1064" s="34"/>
      <c r="AK1064" s="26"/>
    </row>
    <row r="1065" spans="15:37">
      <c r="O1065" s="34"/>
      <c r="S1065" s="173"/>
      <c r="T1065" s="91"/>
      <c r="Y1065" s="34"/>
      <c r="AD1065" s="34"/>
      <c r="AK1065" s="26"/>
    </row>
    <row r="1066" spans="15:37">
      <c r="O1066" s="34"/>
      <c r="S1066" s="173"/>
      <c r="T1066" s="91"/>
      <c r="Y1066" s="34"/>
      <c r="AD1066" s="34"/>
      <c r="AK1066" s="26"/>
    </row>
    <row r="1067" spans="15:37">
      <c r="O1067" s="34"/>
      <c r="S1067" s="173"/>
      <c r="T1067" s="91"/>
      <c r="Y1067" s="34"/>
      <c r="AD1067" s="34"/>
      <c r="AK1067" s="26"/>
    </row>
    <row r="1068" spans="15:37">
      <c r="O1068" s="34"/>
      <c r="S1068" s="173"/>
      <c r="T1068" s="91"/>
      <c r="Y1068" s="34"/>
      <c r="AD1068" s="34"/>
      <c r="AK1068" s="26"/>
    </row>
    <row r="1069" spans="15:37">
      <c r="O1069" s="34"/>
      <c r="S1069" s="173"/>
      <c r="T1069" s="91"/>
      <c r="Y1069" s="34"/>
      <c r="AD1069" s="34"/>
      <c r="AK1069" s="26"/>
    </row>
    <row r="1070" spans="15:37">
      <c r="O1070" s="34"/>
      <c r="S1070" s="173"/>
      <c r="T1070" s="91"/>
      <c r="Y1070" s="34"/>
      <c r="AD1070" s="34"/>
      <c r="AK1070" s="26"/>
    </row>
    <row r="1071" spans="15:37">
      <c r="O1071" s="34"/>
      <c r="S1071" s="173"/>
      <c r="T1071" s="91"/>
      <c r="Y1071" s="34"/>
      <c r="AD1071" s="34"/>
      <c r="AK1071" s="26"/>
    </row>
    <row r="1072" spans="15:37">
      <c r="O1072" s="34"/>
      <c r="S1072" s="173"/>
      <c r="T1072" s="91"/>
      <c r="Y1072" s="34"/>
      <c r="AD1072" s="34"/>
      <c r="AK1072" s="26"/>
    </row>
    <row r="1073" spans="15:37">
      <c r="O1073" s="34"/>
      <c r="S1073" s="173"/>
      <c r="T1073" s="91"/>
      <c r="Y1073" s="34"/>
      <c r="AD1073" s="34"/>
      <c r="AK1073" s="26"/>
    </row>
    <row r="1074" spans="15:37">
      <c r="O1074" s="34"/>
      <c r="S1074" s="173"/>
      <c r="T1074" s="91"/>
      <c r="Y1074" s="34"/>
      <c r="AD1074" s="34"/>
      <c r="AK1074" s="26"/>
    </row>
    <row r="1075" spans="15:37">
      <c r="O1075" s="34"/>
      <c r="S1075" s="173"/>
      <c r="T1075" s="91"/>
      <c r="Y1075" s="34"/>
      <c r="AD1075" s="34"/>
      <c r="AK1075" s="26"/>
    </row>
    <row r="1076" spans="15:37">
      <c r="O1076" s="34"/>
      <c r="S1076" s="173"/>
      <c r="T1076" s="91"/>
      <c r="Y1076" s="34"/>
      <c r="AD1076" s="34"/>
      <c r="AK1076" s="26"/>
    </row>
    <row r="1077" spans="15:37">
      <c r="O1077" s="34"/>
      <c r="S1077" s="173"/>
      <c r="T1077" s="91"/>
      <c r="Y1077" s="34"/>
      <c r="AD1077" s="34"/>
      <c r="AK1077" s="26"/>
    </row>
    <row r="1078" spans="15:37">
      <c r="O1078" s="34"/>
      <c r="S1078" s="173"/>
      <c r="T1078" s="91"/>
      <c r="Y1078" s="34"/>
      <c r="AD1078" s="34"/>
      <c r="AK1078" s="26"/>
    </row>
    <row r="1079" spans="15:37">
      <c r="O1079" s="34"/>
      <c r="S1079" s="173"/>
      <c r="T1079" s="91"/>
      <c r="Y1079" s="34"/>
      <c r="AD1079" s="34"/>
      <c r="AK1079" s="26"/>
    </row>
    <row r="1080" spans="15:37">
      <c r="O1080" s="34"/>
      <c r="S1080" s="173"/>
      <c r="T1080" s="91"/>
      <c r="Y1080" s="34"/>
      <c r="AD1080" s="34"/>
      <c r="AK1080" s="26"/>
    </row>
    <row r="1081" spans="15:37">
      <c r="O1081" s="34"/>
      <c r="S1081" s="173"/>
      <c r="T1081" s="91"/>
      <c r="Y1081" s="34"/>
      <c r="AD1081" s="34"/>
      <c r="AK1081" s="26"/>
    </row>
    <row r="1082" spans="15:37">
      <c r="O1082" s="34"/>
      <c r="S1082" s="173"/>
      <c r="T1082" s="91"/>
      <c r="Y1082" s="34"/>
      <c r="AD1082" s="34"/>
      <c r="AK1082" s="26"/>
    </row>
    <row r="1083" spans="15:37">
      <c r="O1083" s="34"/>
      <c r="S1083" s="173"/>
      <c r="T1083" s="91"/>
      <c r="Y1083" s="34"/>
      <c r="AD1083" s="34"/>
      <c r="AK1083" s="26"/>
    </row>
    <row r="1084" spans="15:37">
      <c r="O1084" s="34"/>
      <c r="S1084" s="173"/>
      <c r="T1084" s="91"/>
      <c r="Y1084" s="34"/>
      <c r="AD1084" s="34"/>
      <c r="AK1084" s="26"/>
    </row>
    <row r="1085" spans="15:37">
      <c r="O1085" s="34"/>
      <c r="S1085" s="173"/>
      <c r="T1085" s="91"/>
      <c r="Y1085" s="34"/>
      <c r="AD1085" s="34"/>
      <c r="AK1085" s="26"/>
    </row>
    <row r="1086" spans="15:37">
      <c r="O1086" s="34"/>
      <c r="S1086" s="173"/>
      <c r="T1086" s="91"/>
      <c r="Y1086" s="34"/>
      <c r="AD1086" s="34"/>
      <c r="AK1086" s="26"/>
    </row>
    <row r="1087" spans="15:37">
      <c r="O1087" s="34"/>
      <c r="S1087" s="173"/>
      <c r="T1087" s="91"/>
      <c r="Y1087" s="34"/>
      <c r="AD1087" s="34"/>
      <c r="AK1087" s="26"/>
    </row>
    <row r="1088" spans="15:37">
      <c r="O1088" s="34"/>
      <c r="S1088" s="173"/>
      <c r="T1088" s="91"/>
      <c r="Y1088" s="34"/>
      <c r="AD1088" s="34"/>
      <c r="AK1088" s="26"/>
    </row>
    <row r="1089" spans="15:37">
      <c r="O1089" s="34"/>
      <c r="S1089" s="173"/>
      <c r="T1089" s="91"/>
      <c r="Y1089" s="34"/>
      <c r="AD1089" s="34"/>
      <c r="AK1089" s="26"/>
    </row>
    <row r="1090" spans="15:37">
      <c r="O1090" s="34"/>
      <c r="S1090" s="173"/>
      <c r="T1090" s="91"/>
      <c r="Y1090" s="34"/>
      <c r="AD1090" s="34"/>
      <c r="AK1090" s="26"/>
    </row>
    <row r="1091" spans="15:37">
      <c r="O1091" s="34"/>
      <c r="S1091" s="173"/>
      <c r="T1091" s="91"/>
      <c r="Y1091" s="34"/>
      <c r="AD1091" s="34"/>
      <c r="AK1091" s="26"/>
    </row>
    <row r="1092" spans="15:37">
      <c r="O1092" s="34"/>
      <c r="S1092" s="173"/>
      <c r="T1092" s="91"/>
      <c r="Y1092" s="34"/>
      <c r="AD1092" s="34"/>
      <c r="AK1092" s="26"/>
    </row>
    <row r="1093" spans="15:37">
      <c r="O1093" s="34"/>
      <c r="S1093" s="173"/>
      <c r="T1093" s="91"/>
      <c r="Y1093" s="34"/>
      <c r="AD1093" s="34"/>
      <c r="AK1093" s="26"/>
    </row>
    <row r="1094" spans="15:37">
      <c r="O1094" s="34"/>
      <c r="S1094" s="173"/>
      <c r="T1094" s="91"/>
      <c r="Y1094" s="34"/>
      <c r="AD1094" s="34"/>
      <c r="AK1094" s="26"/>
    </row>
    <row r="1095" spans="15:37">
      <c r="O1095" s="34"/>
      <c r="S1095" s="173"/>
      <c r="T1095" s="91"/>
      <c r="Y1095" s="34"/>
      <c r="AD1095" s="34"/>
      <c r="AK1095" s="26"/>
    </row>
    <row r="1096" spans="15:37">
      <c r="O1096" s="34"/>
      <c r="S1096" s="173"/>
      <c r="T1096" s="91"/>
      <c r="Y1096" s="34"/>
      <c r="AD1096" s="34"/>
      <c r="AK1096" s="26"/>
    </row>
    <row r="1097" spans="15:37">
      <c r="O1097" s="34"/>
      <c r="S1097" s="173"/>
      <c r="T1097" s="91"/>
      <c r="Y1097" s="34"/>
      <c r="AD1097" s="34"/>
      <c r="AK1097" s="26"/>
    </row>
    <row r="1098" spans="15:37">
      <c r="O1098" s="34"/>
      <c r="S1098" s="173"/>
      <c r="T1098" s="91"/>
      <c r="Y1098" s="34"/>
      <c r="AD1098" s="34"/>
      <c r="AK1098" s="26"/>
    </row>
    <row r="1099" spans="15:37">
      <c r="O1099" s="34"/>
      <c r="S1099" s="173"/>
      <c r="T1099" s="91"/>
      <c r="Y1099" s="34"/>
      <c r="AD1099" s="34"/>
      <c r="AK1099" s="26"/>
    </row>
    <row r="1100" spans="15:37">
      <c r="O1100" s="34"/>
      <c r="S1100" s="173"/>
      <c r="T1100" s="91"/>
      <c r="Y1100" s="34"/>
      <c r="AD1100" s="34"/>
      <c r="AK1100" s="26"/>
    </row>
    <row r="1101" spans="15:37">
      <c r="O1101" s="34"/>
      <c r="S1101" s="173"/>
      <c r="T1101" s="91"/>
      <c r="Y1101" s="34"/>
      <c r="AD1101" s="34"/>
      <c r="AK1101" s="26"/>
    </row>
    <row r="1102" spans="15:37">
      <c r="O1102" s="34"/>
      <c r="S1102" s="173"/>
      <c r="T1102" s="91"/>
      <c r="Y1102" s="34"/>
      <c r="AD1102" s="34"/>
      <c r="AK1102" s="26"/>
    </row>
    <row r="1103" spans="15:37">
      <c r="O1103" s="34"/>
      <c r="S1103" s="173"/>
      <c r="T1103" s="91"/>
      <c r="Y1103" s="34"/>
      <c r="AD1103" s="34"/>
      <c r="AK1103" s="26"/>
    </row>
    <row r="1104" spans="15:37">
      <c r="O1104" s="34"/>
      <c r="S1104" s="173"/>
      <c r="T1104" s="91"/>
      <c r="Y1104" s="34"/>
      <c r="AD1104" s="34"/>
      <c r="AK1104" s="26"/>
    </row>
    <row r="1105" spans="15:37">
      <c r="O1105" s="34"/>
      <c r="S1105" s="173"/>
      <c r="T1105" s="91"/>
      <c r="Y1105" s="34"/>
      <c r="AD1105" s="34"/>
      <c r="AK1105" s="26"/>
    </row>
    <row r="1106" spans="15:37">
      <c r="O1106" s="34"/>
      <c r="S1106" s="173"/>
      <c r="T1106" s="91"/>
      <c r="Y1106" s="34"/>
      <c r="AD1106" s="34"/>
      <c r="AK1106" s="26"/>
    </row>
    <row r="1107" spans="15:37">
      <c r="O1107" s="34"/>
      <c r="S1107" s="173"/>
      <c r="T1107" s="91"/>
      <c r="Y1107" s="34"/>
      <c r="AD1107" s="34"/>
      <c r="AK1107" s="26"/>
    </row>
    <row r="1108" spans="15:37">
      <c r="O1108" s="34"/>
      <c r="S1108" s="173"/>
      <c r="T1108" s="91"/>
      <c r="Y1108" s="34"/>
      <c r="AD1108" s="34"/>
      <c r="AK1108" s="26"/>
    </row>
    <row r="1109" spans="15:37">
      <c r="O1109" s="34"/>
      <c r="S1109" s="173"/>
      <c r="T1109" s="91"/>
      <c r="Y1109" s="34"/>
      <c r="AD1109" s="34"/>
      <c r="AK1109" s="26"/>
    </row>
    <row r="1110" spans="15:37">
      <c r="O1110" s="34"/>
      <c r="S1110" s="173"/>
      <c r="T1110" s="91"/>
      <c r="Y1110" s="34"/>
      <c r="AD1110" s="34"/>
      <c r="AK1110" s="26"/>
    </row>
    <row r="1111" spans="15:37">
      <c r="O1111" s="34"/>
      <c r="S1111" s="173"/>
      <c r="T1111" s="91"/>
      <c r="Y1111" s="34"/>
      <c r="AD1111" s="34"/>
      <c r="AK1111" s="26"/>
    </row>
    <row r="1112" spans="15:37">
      <c r="O1112" s="34"/>
      <c r="S1112" s="173"/>
      <c r="T1112" s="91"/>
      <c r="Y1112" s="34"/>
      <c r="AD1112" s="34"/>
      <c r="AK1112" s="26"/>
    </row>
    <row r="1113" spans="15:37">
      <c r="O1113" s="34"/>
      <c r="S1113" s="173"/>
      <c r="T1113" s="91"/>
      <c r="Y1113" s="34"/>
      <c r="AD1113" s="34"/>
      <c r="AK1113" s="26"/>
    </row>
    <row r="1114" spans="15:37">
      <c r="O1114" s="34"/>
      <c r="S1114" s="173"/>
      <c r="T1114" s="91"/>
      <c r="Y1114" s="34"/>
      <c r="AD1114" s="34"/>
      <c r="AK1114" s="26"/>
    </row>
    <row r="1115" spans="15:37">
      <c r="O1115" s="34"/>
      <c r="S1115" s="173"/>
      <c r="T1115" s="91"/>
      <c r="Y1115" s="34"/>
      <c r="AD1115" s="34"/>
      <c r="AK1115" s="26"/>
    </row>
    <row r="1116" spans="15:37">
      <c r="O1116" s="34"/>
      <c r="S1116" s="173"/>
      <c r="T1116" s="91"/>
      <c r="Y1116" s="34"/>
      <c r="AD1116" s="34"/>
      <c r="AK1116" s="26"/>
    </row>
    <row r="1117" spans="15:37">
      <c r="O1117" s="34"/>
      <c r="S1117" s="173"/>
      <c r="T1117" s="91"/>
      <c r="Y1117" s="34"/>
      <c r="AD1117" s="34"/>
      <c r="AK1117" s="26"/>
    </row>
    <row r="1118" spans="15:37">
      <c r="O1118" s="34"/>
      <c r="S1118" s="173"/>
      <c r="T1118" s="91"/>
      <c r="Y1118" s="34"/>
      <c r="AD1118" s="34"/>
      <c r="AK1118" s="26"/>
    </row>
    <row r="1119" spans="15:37">
      <c r="O1119" s="34"/>
      <c r="S1119" s="173"/>
      <c r="T1119" s="91"/>
      <c r="Y1119" s="34"/>
      <c r="AD1119" s="34"/>
      <c r="AK1119" s="26"/>
    </row>
    <row r="1120" spans="15:37">
      <c r="O1120" s="34"/>
      <c r="S1120" s="173"/>
      <c r="T1120" s="91"/>
      <c r="Y1120" s="34"/>
      <c r="AD1120" s="34"/>
      <c r="AK1120" s="26"/>
    </row>
    <row r="1121" spans="15:37">
      <c r="O1121" s="34"/>
      <c r="S1121" s="173"/>
      <c r="T1121" s="91"/>
      <c r="Y1121" s="34"/>
      <c r="AD1121" s="34"/>
      <c r="AK1121" s="26"/>
    </row>
    <row r="1122" spans="15:37">
      <c r="O1122" s="34"/>
      <c r="S1122" s="173"/>
      <c r="T1122" s="91"/>
      <c r="Y1122" s="34"/>
      <c r="AD1122" s="34"/>
      <c r="AK1122" s="26"/>
    </row>
    <row r="1123" spans="15:37">
      <c r="O1123" s="34"/>
      <c r="S1123" s="173"/>
      <c r="T1123" s="91"/>
      <c r="Y1123" s="34"/>
      <c r="AD1123" s="34"/>
      <c r="AK1123" s="26"/>
    </row>
    <row r="1124" spans="15:37">
      <c r="O1124" s="34"/>
      <c r="S1124" s="173"/>
      <c r="T1124" s="91"/>
      <c r="Y1124" s="34"/>
      <c r="AD1124" s="34"/>
      <c r="AK1124" s="26"/>
    </row>
    <row r="1125" spans="15:37">
      <c r="O1125" s="34"/>
      <c r="S1125" s="173"/>
      <c r="T1125" s="91"/>
      <c r="Y1125" s="34"/>
      <c r="AD1125" s="34"/>
      <c r="AK1125" s="26"/>
    </row>
    <row r="1126" spans="15:37">
      <c r="O1126" s="34"/>
      <c r="S1126" s="173"/>
      <c r="T1126" s="91"/>
      <c r="Y1126" s="34"/>
      <c r="AD1126" s="34"/>
      <c r="AK1126" s="26"/>
    </row>
    <row r="1127" spans="15:37">
      <c r="O1127" s="34"/>
      <c r="S1127" s="173"/>
      <c r="T1127" s="91"/>
      <c r="Y1127" s="34"/>
      <c r="AD1127" s="34"/>
      <c r="AK1127" s="26"/>
    </row>
    <row r="1128" spans="15:37">
      <c r="O1128" s="34"/>
      <c r="S1128" s="173"/>
      <c r="T1128" s="91"/>
      <c r="Y1128" s="34"/>
      <c r="AD1128" s="34"/>
      <c r="AK1128" s="26"/>
    </row>
    <row r="1129" spans="15:37">
      <c r="O1129" s="34"/>
      <c r="S1129" s="173"/>
      <c r="T1129" s="91"/>
      <c r="Y1129" s="34"/>
      <c r="AD1129" s="34"/>
      <c r="AK1129" s="26"/>
    </row>
    <row r="1130" spans="15:37">
      <c r="O1130" s="34"/>
      <c r="S1130" s="173"/>
      <c r="T1130" s="91"/>
      <c r="Y1130" s="34"/>
      <c r="AD1130" s="34"/>
      <c r="AK1130" s="26"/>
    </row>
    <row r="1131" spans="15:37">
      <c r="O1131" s="34"/>
      <c r="S1131" s="173"/>
      <c r="T1131" s="91"/>
      <c r="Y1131" s="34"/>
      <c r="AD1131" s="34"/>
      <c r="AK1131" s="26"/>
    </row>
    <row r="1132" spans="15:37">
      <c r="O1132" s="34"/>
      <c r="S1132" s="173"/>
      <c r="T1132" s="91"/>
      <c r="Y1132" s="34"/>
      <c r="AD1132" s="34"/>
      <c r="AK1132" s="26"/>
    </row>
    <row r="1133" spans="15:37">
      <c r="O1133" s="34"/>
      <c r="S1133" s="173"/>
      <c r="T1133" s="91"/>
      <c r="Y1133" s="34"/>
      <c r="AD1133" s="34"/>
      <c r="AK1133" s="26"/>
    </row>
    <row r="1134" spans="15:37">
      <c r="O1134" s="34"/>
      <c r="S1134" s="173"/>
      <c r="T1134" s="91"/>
      <c r="Y1134" s="34"/>
      <c r="AD1134" s="34"/>
      <c r="AK1134" s="26"/>
    </row>
    <row r="1135" spans="15:37">
      <c r="O1135" s="34"/>
      <c r="S1135" s="173"/>
      <c r="T1135" s="91"/>
      <c r="Y1135" s="34"/>
      <c r="AD1135" s="34"/>
      <c r="AK1135" s="26"/>
    </row>
    <row r="1136" spans="15:37">
      <c r="O1136" s="34"/>
      <c r="S1136" s="173"/>
      <c r="T1136" s="91"/>
      <c r="Y1136" s="34"/>
      <c r="AD1136" s="34"/>
      <c r="AK1136" s="26"/>
    </row>
    <row r="1137" spans="15:37">
      <c r="O1137" s="34"/>
      <c r="S1137" s="173"/>
      <c r="T1137" s="91"/>
      <c r="Y1137" s="34"/>
      <c r="AD1137" s="34"/>
      <c r="AK1137" s="26"/>
    </row>
    <row r="1138" spans="15:37">
      <c r="O1138" s="34"/>
      <c r="S1138" s="173"/>
      <c r="T1138" s="91"/>
      <c r="Y1138" s="34"/>
      <c r="AD1138" s="34"/>
      <c r="AK1138" s="26"/>
    </row>
    <row r="1139" spans="15:37">
      <c r="O1139" s="34"/>
      <c r="S1139" s="173"/>
      <c r="T1139" s="91"/>
      <c r="Y1139" s="34"/>
      <c r="AD1139" s="34"/>
      <c r="AK1139" s="26"/>
    </row>
    <row r="1140" spans="15:37">
      <c r="O1140" s="34"/>
      <c r="S1140" s="173"/>
      <c r="T1140" s="91"/>
      <c r="Y1140" s="34"/>
      <c r="AD1140" s="34"/>
      <c r="AK1140" s="26"/>
    </row>
    <row r="1141" spans="15:37">
      <c r="O1141" s="34"/>
      <c r="S1141" s="173"/>
      <c r="T1141" s="91"/>
      <c r="Y1141" s="34"/>
      <c r="AD1141" s="34"/>
      <c r="AK1141" s="26"/>
    </row>
    <row r="1142" spans="15:37">
      <c r="O1142" s="34"/>
      <c r="S1142" s="173"/>
      <c r="T1142" s="91"/>
      <c r="Y1142" s="34"/>
      <c r="AD1142" s="34"/>
      <c r="AK1142" s="26"/>
    </row>
    <row r="1143" spans="15:37">
      <c r="O1143" s="34"/>
      <c r="S1143" s="173"/>
      <c r="T1143" s="91"/>
      <c r="Y1143" s="34"/>
      <c r="AD1143" s="34"/>
      <c r="AK1143" s="26"/>
    </row>
    <row r="1144" spans="15:37">
      <c r="O1144" s="34"/>
      <c r="S1144" s="173"/>
      <c r="T1144" s="91"/>
      <c r="Y1144" s="34"/>
      <c r="AD1144" s="34"/>
      <c r="AK1144" s="26"/>
    </row>
    <row r="1145" spans="15:37">
      <c r="O1145" s="34"/>
      <c r="S1145" s="173"/>
      <c r="T1145" s="91"/>
      <c r="Y1145" s="34"/>
      <c r="AD1145" s="34"/>
      <c r="AK1145" s="26"/>
    </row>
    <row r="1146" spans="15:37">
      <c r="O1146" s="34"/>
      <c r="S1146" s="173"/>
      <c r="T1146" s="91"/>
      <c r="Y1146" s="34"/>
      <c r="AD1146" s="34"/>
      <c r="AK1146" s="26"/>
    </row>
    <row r="1147" spans="15:37">
      <c r="O1147" s="34"/>
      <c r="S1147" s="173"/>
      <c r="T1147" s="91"/>
      <c r="Y1147" s="34"/>
      <c r="AD1147" s="34"/>
      <c r="AK1147" s="26"/>
    </row>
    <row r="1148" spans="15:37">
      <c r="O1148" s="34"/>
      <c r="S1148" s="173"/>
      <c r="T1148" s="91"/>
      <c r="Y1148" s="34"/>
      <c r="AD1148" s="34"/>
      <c r="AK1148" s="26"/>
    </row>
    <row r="1149" spans="15:37">
      <c r="O1149" s="34"/>
      <c r="S1149" s="173"/>
      <c r="T1149" s="91"/>
      <c r="Y1149" s="34"/>
      <c r="AD1149" s="34"/>
      <c r="AK1149" s="26"/>
    </row>
    <row r="1150" spans="15:37">
      <c r="O1150" s="34"/>
      <c r="S1150" s="173"/>
      <c r="T1150" s="91"/>
      <c r="Y1150" s="34"/>
      <c r="AD1150" s="34"/>
      <c r="AK1150" s="26"/>
    </row>
    <row r="1151" spans="15:37">
      <c r="O1151" s="34"/>
      <c r="S1151" s="173"/>
      <c r="T1151" s="91"/>
      <c r="Y1151" s="34"/>
      <c r="AD1151" s="34"/>
      <c r="AK1151" s="26"/>
    </row>
    <row r="1152" spans="15:37">
      <c r="O1152" s="34"/>
      <c r="S1152" s="173"/>
      <c r="T1152" s="91"/>
      <c r="Y1152" s="34"/>
      <c r="AD1152" s="34"/>
      <c r="AK1152" s="26"/>
    </row>
    <row r="1153" spans="15:37">
      <c r="O1153" s="34"/>
      <c r="S1153" s="173"/>
      <c r="T1153" s="91"/>
      <c r="Y1153" s="34"/>
      <c r="AD1153" s="34"/>
      <c r="AK1153" s="26"/>
    </row>
    <row r="1154" spans="15:37">
      <c r="O1154" s="34"/>
      <c r="S1154" s="173"/>
      <c r="T1154" s="91"/>
      <c r="Y1154" s="34"/>
      <c r="AD1154" s="34"/>
      <c r="AK1154" s="26"/>
    </row>
    <row r="1155" spans="15:37">
      <c r="O1155" s="34"/>
      <c r="S1155" s="173"/>
      <c r="T1155" s="91"/>
      <c r="Y1155" s="34"/>
      <c r="AD1155" s="34"/>
      <c r="AK1155" s="26"/>
    </row>
    <row r="1156" spans="15:37">
      <c r="O1156" s="34"/>
      <c r="S1156" s="173"/>
      <c r="T1156" s="91"/>
      <c r="Y1156" s="34"/>
      <c r="AD1156" s="34"/>
      <c r="AK1156" s="26"/>
    </row>
    <row r="1157" spans="15:37">
      <c r="O1157" s="34"/>
      <c r="S1157" s="173"/>
      <c r="T1157" s="91"/>
      <c r="Y1157" s="34"/>
      <c r="AD1157" s="34"/>
      <c r="AK1157" s="26"/>
    </row>
    <row r="1158" spans="15:37">
      <c r="O1158" s="34"/>
      <c r="S1158" s="173"/>
      <c r="T1158" s="91"/>
      <c r="Y1158" s="34"/>
      <c r="AD1158" s="34"/>
      <c r="AK1158" s="26"/>
    </row>
    <row r="1159" spans="15:37">
      <c r="O1159" s="34"/>
      <c r="S1159" s="173"/>
      <c r="T1159" s="91"/>
      <c r="Y1159" s="34"/>
      <c r="AD1159" s="34"/>
      <c r="AK1159" s="26"/>
    </row>
    <row r="1160" spans="15:37">
      <c r="O1160" s="34"/>
      <c r="S1160" s="173"/>
      <c r="T1160" s="91"/>
      <c r="Y1160" s="34"/>
      <c r="AD1160" s="34"/>
      <c r="AK1160" s="26"/>
    </row>
    <row r="1161" spans="15:37">
      <c r="O1161" s="34"/>
      <c r="S1161" s="173"/>
      <c r="T1161" s="91"/>
      <c r="Y1161" s="34"/>
      <c r="AD1161" s="34"/>
      <c r="AK1161" s="26"/>
    </row>
    <row r="1162" spans="15:37">
      <c r="O1162" s="34"/>
      <c r="S1162" s="173"/>
      <c r="T1162" s="91"/>
      <c r="Y1162" s="34"/>
      <c r="AD1162" s="34"/>
      <c r="AK1162" s="26"/>
    </row>
    <row r="1163" spans="15:37">
      <c r="O1163" s="34"/>
      <c r="S1163" s="173"/>
      <c r="T1163" s="91"/>
      <c r="Y1163" s="34"/>
      <c r="AD1163" s="34"/>
      <c r="AK1163" s="26"/>
    </row>
    <row r="1164" spans="15:37">
      <c r="O1164" s="34"/>
      <c r="S1164" s="173"/>
      <c r="T1164" s="91"/>
      <c r="Y1164" s="34"/>
      <c r="AD1164" s="34"/>
      <c r="AK1164" s="26"/>
    </row>
    <row r="1165" spans="15:37">
      <c r="O1165" s="34"/>
      <c r="S1165" s="173"/>
      <c r="T1165" s="91"/>
      <c r="Y1165" s="34"/>
      <c r="AD1165" s="34"/>
      <c r="AK1165" s="26"/>
    </row>
    <row r="1166" spans="15:37">
      <c r="O1166" s="34"/>
      <c r="S1166" s="173"/>
      <c r="T1166" s="91"/>
      <c r="Y1166" s="34"/>
      <c r="AD1166" s="34"/>
      <c r="AK1166" s="26"/>
    </row>
    <row r="1167" spans="15:37">
      <c r="O1167" s="34"/>
      <c r="S1167" s="173"/>
      <c r="T1167" s="91"/>
      <c r="Y1167" s="34"/>
      <c r="AD1167" s="34"/>
      <c r="AK1167" s="26"/>
    </row>
    <row r="1168" spans="15:37">
      <c r="O1168" s="34"/>
      <c r="S1168" s="173"/>
      <c r="T1168" s="91"/>
      <c r="Y1168" s="34"/>
      <c r="AD1168" s="34"/>
      <c r="AK1168" s="26"/>
    </row>
    <row r="1169" spans="15:37">
      <c r="O1169" s="34"/>
      <c r="S1169" s="173"/>
      <c r="T1169" s="91"/>
      <c r="Y1169" s="34"/>
      <c r="AD1169" s="34"/>
      <c r="AK1169" s="26"/>
    </row>
    <row r="1170" spans="15:37">
      <c r="O1170" s="34"/>
      <c r="S1170" s="173"/>
      <c r="T1170" s="91"/>
      <c r="Y1170" s="34"/>
      <c r="AD1170" s="34"/>
      <c r="AK1170" s="26"/>
    </row>
    <row r="1171" spans="15:37">
      <c r="O1171" s="34"/>
      <c r="S1171" s="173"/>
      <c r="T1171" s="91"/>
      <c r="Y1171" s="34"/>
      <c r="AD1171" s="34"/>
      <c r="AK1171" s="26"/>
    </row>
    <row r="1172" spans="15:37">
      <c r="O1172" s="34"/>
      <c r="S1172" s="173"/>
      <c r="T1172" s="91"/>
      <c r="Y1172" s="34"/>
      <c r="AD1172" s="34"/>
      <c r="AK1172" s="26"/>
    </row>
    <row r="1173" spans="15:37">
      <c r="O1173" s="34"/>
      <c r="S1173" s="173"/>
      <c r="T1173" s="91"/>
      <c r="Y1173" s="34"/>
      <c r="AD1173" s="34"/>
      <c r="AK1173" s="26"/>
    </row>
    <row r="1174" spans="15:37">
      <c r="O1174" s="34"/>
      <c r="S1174" s="173"/>
      <c r="T1174" s="91"/>
      <c r="Y1174" s="34"/>
      <c r="AD1174" s="34"/>
      <c r="AK1174" s="26"/>
    </row>
    <row r="1175" spans="15:37">
      <c r="O1175" s="34"/>
      <c r="S1175" s="173"/>
      <c r="T1175" s="91"/>
      <c r="Y1175" s="34"/>
      <c r="AD1175" s="34"/>
      <c r="AK1175" s="26"/>
    </row>
    <row r="1176" spans="15:37">
      <c r="O1176" s="34"/>
      <c r="S1176" s="173"/>
      <c r="T1176" s="91"/>
      <c r="Y1176" s="34"/>
      <c r="AD1176" s="34"/>
      <c r="AK1176" s="26"/>
    </row>
    <row r="1177" spans="15:37">
      <c r="O1177" s="34"/>
      <c r="S1177" s="173"/>
      <c r="T1177" s="91"/>
      <c r="Y1177" s="34"/>
      <c r="AD1177" s="34"/>
      <c r="AK1177" s="26"/>
    </row>
    <row r="1178" spans="15:37">
      <c r="O1178" s="34"/>
      <c r="S1178" s="173"/>
      <c r="T1178" s="91"/>
      <c r="Y1178" s="34"/>
      <c r="AD1178" s="34"/>
      <c r="AK1178" s="26"/>
    </row>
    <row r="1179" spans="15:37">
      <c r="O1179" s="34"/>
      <c r="S1179" s="173"/>
      <c r="T1179" s="91"/>
      <c r="Y1179" s="34"/>
      <c r="AD1179" s="34"/>
      <c r="AK1179" s="26"/>
    </row>
    <row r="1180" spans="15:37">
      <c r="O1180" s="34"/>
      <c r="S1180" s="173"/>
      <c r="T1180" s="91"/>
      <c r="Y1180" s="34"/>
      <c r="AD1180" s="34"/>
      <c r="AK1180" s="26"/>
    </row>
    <row r="1181" spans="15:37">
      <c r="O1181" s="34"/>
      <c r="S1181" s="173"/>
      <c r="T1181" s="91"/>
      <c r="Y1181" s="34"/>
      <c r="AD1181" s="34"/>
      <c r="AK1181" s="26"/>
    </row>
    <row r="1182" spans="15:37">
      <c r="O1182" s="34"/>
      <c r="S1182" s="173"/>
      <c r="T1182" s="91"/>
      <c r="Y1182" s="34"/>
      <c r="AD1182" s="34"/>
      <c r="AK1182" s="26"/>
    </row>
    <row r="1183" spans="15:37">
      <c r="O1183" s="34"/>
      <c r="S1183" s="173"/>
      <c r="T1183" s="91"/>
      <c r="Y1183" s="34"/>
      <c r="AD1183" s="34"/>
      <c r="AK1183" s="26"/>
    </row>
    <row r="1184" spans="15:37">
      <c r="O1184" s="34"/>
      <c r="S1184" s="173"/>
      <c r="T1184" s="91"/>
      <c r="Y1184" s="34"/>
      <c r="AD1184" s="34"/>
      <c r="AK1184" s="26"/>
    </row>
    <row r="1185" spans="15:37">
      <c r="O1185" s="34"/>
      <c r="S1185" s="173"/>
      <c r="T1185" s="91"/>
      <c r="Y1185" s="34"/>
      <c r="AD1185" s="34"/>
      <c r="AK1185" s="26"/>
    </row>
    <row r="1186" spans="15:37">
      <c r="O1186" s="34"/>
      <c r="S1186" s="173"/>
      <c r="T1186" s="91"/>
      <c r="Y1186" s="34"/>
      <c r="AD1186" s="34"/>
      <c r="AK1186" s="26"/>
    </row>
    <row r="1187" spans="15:37">
      <c r="O1187" s="34"/>
      <c r="S1187" s="173"/>
      <c r="T1187" s="91"/>
      <c r="Y1187" s="34"/>
      <c r="AD1187" s="34"/>
      <c r="AK1187" s="26"/>
    </row>
    <row r="1188" spans="15:37">
      <c r="O1188" s="34"/>
      <c r="S1188" s="173"/>
      <c r="T1188" s="91"/>
      <c r="Y1188" s="34"/>
      <c r="AD1188" s="34"/>
      <c r="AK1188" s="26"/>
    </row>
    <row r="1189" spans="15:37">
      <c r="O1189" s="34"/>
      <c r="S1189" s="173"/>
      <c r="T1189" s="91"/>
      <c r="Y1189" s="34"/>
      <c r="AD1189" s="34"/>
      <c r="AK1189" s="26"/>
    </row>
    <row r="1190" spans="15:37">
      <c r="O1190" s="34"/>
      <c r="S1190" s="173"/>
      <c r="T1190" s="91"/>
      <c r="Y1190" s="34"/>
      <c r="AD1190" s="34"/>
      <c r="AK1190" s="26"/>
    </row>
    <row r="1191" spans="15:37">
      <c r="O1191" s="34"/>
      <c r="S1191" s="173"/>
      <c r="T1191" s="91"/>
      <c r="Y1191" s="34"/>
      <c r="AD1191" s="34"/>
      <c r="AK1191" s="26"/>
    </row>
    <row r="1192" spans="15:37">
      <c r="O1192" s="34"/>
      <c r="S1192" s="173"/>
      <c r="T1192" s="91"/>
      <c r="Y1192" s="34"/>
      <c r="AD1192" s="34"/>
      <c r="AK1192" s="26"/>
    </row>
    <row r="1193" spans="15:37">
      <c r="O1193" s="34"/>
      <c r="S1193" s="173"/>
      <c r="T1193" s="91"/>
      <c r="Y1193" s="34"/>
      <c r="AD1193" s="34"/>
      <c r="AK1193" s="26"/>
    </row>
    <row r="1194" spans="15:37">
      <c r="O1194" s="34"/>
      <c r="S1194" s="173"/>
      <c r="T1194" s="91"/>
      <c r="Y1194" s="34"/>
      <c r="AD1194" s="34"/>
      <c r="AK1194" s="26"/>
    </row>
    <row r="1195" spans="15:37">
      <c r="O1195" s="34"/>
      <c r="S1195" s="173"/>
      <c r="T1195" s="91"/>
      <c r="Y1195" s="34"/>
      <c r="AD1195" s="34"/>
      <c r="AK1195" s="26"/>
    </row>
    <row r="1196" spans="15:37">
      <c r="O1196" s="34"/>
      <c r="S1196" s="173"/>
      <c r="T1196" s="91"/>
      <c r="Y1196" s="34"/>
      <c r="AD1196" s="34"/>
      <c r="AK1196" s="26"/>
    </row>
    <row r="1197" spans="15:37">
      <c r="O1197" s="34"/>
      <c r="S1197" s="173"/>
      <c r="T1197" s="91"/>
      <c r="Y1197" s="34"/>
      <c r="AD1197" s="34"/>
      <c r="AK1197" s="26"/>
    </row>
    <row r="1198" spans="15:37">
      <c r="O1198" s="34"/>
      <c r="S1198" s="173"/>
      <c r="T1198" s="91"/>
      <c r="Y1198" s="34"/>
      <c r="AD1198" s="34"/>
      <c r="AK1198" s="26"/>
    </row>
    <row r="1199" spans="15:37">
      <c r="O1199" s="34"/>
      <c r="S1199" s="173"/>
      <c r="T1199" s="91"/>
      <c r="Y1199" s="34"/>
      <c r="AD1199" s="34"/>
      <c r="AK1199" s="26"/>
    </row>
    <row r="1200" spans="15:37">
      <c r="O1200" s="34"/>
      <c r="S1200" s="173"/>
      <c r="T1200" s="91"/>
      <c r="Y1200" s="34"/>
      <c r="AD1200" s="34"/>
      <c r="AK1200" s="26"/>
    </row>
    <row r="1201" spans="15:37">
      <c r="O1201" s="34"/>
      <c r="S1201" s="173"/>
      <c r="T1201" s="91"/>
      <c r="Y1201" s="34"/>
      <c r="AD1201" s="34"/>
      <c r="AK1201" s="26"/>
    </row>
    <row r="1202" spans="15:37">
      <c r="O1202" s="34"/>
      <c r="S1202" s="173"/>
      <c r="T1202" s="91"/>
      <c r="Y1202" s="34"/>
      <c r="AD1202" s="34"/>
      <c r="AK1202" s="26"/>
    </row>
    <row r="1203" spans="15:37">
      <c r="O1203" s="34"/>
      <c r="S1203" s="173"/>
      <c r="T1203" s="91"/>
      <c r="Y1203" s="34"/>
      <c r="AD1203" s="34"/>
      <c r="AK1203" s="26"/>
    </row>
    <row r="1204" spans="15:37">
      <c r="O1204" s="34"/>
      <c r="S1204" s="173"/>
      <c r="T1204" s="91"/>
      <c r="Y1204" s="34"/>
      <c r="AD1204" s="34"/>
      <c r="AK1204" s="26"/>
    </row>
    <row r="1205" spans="15:37">
      <c r="O1205" s="34"/>
      <c r="S1205" s="173"/>
      <c r="T1205" s="91"/>
      <c r="Y1205" s="34"/>
      <c r="AD1205" s="34"/>
      <c r="AK1205" s="26"/>
    </row>
    <row r="1206" spans="15:37">
      <c r="O1206" s="34"/>
      <c r="S1206" s="173"/>
      <c r="T1206" s="91"/>
      <c r="Y1206" s="34"/>
      <c r="AD1206" s="34"/>
      <c r="AK1206" s="26"/>
    </row>
    <row r="1207" spans="15:37">
      <c r="O1207" s="34"/>
      <c r="S1207" s="173"/>
      <c r="T1207" s="91"/>
      <c r="Y1207" s="34"/>
      <c r="AD1207" s="34"/>
      <c r="AK1207" s="26"/>
    </row>
    <row r="1208" spans="15:37">
      <c r="O1208" s="34"/>
      <c r="S1208" s="173"/>
      <c r="T1208" s="91"/>
      <c r="Y1208" s="34"/>
      <c r="AD1208" s="34"/>
      <c r="AK1208" s="26"/>
    </row>
    <row r="1209" spans="15:37">
      <c r="O1209" s="34"/>
      <c r="S1209" s="173"/>
      <c r="T1209" s="91"/>
      <c r="Y1209" s="34"/>
      <c r="AD1209" s="34"/>
      <c r="AK1209" s="26"/>
    </row>
    <row r="1210" spans="15:37">
      <c r="O1210" s="34"/>
      <c r="S1210" s="173"/>
      <c r="T1210" s="91"/>
      <c r="Y1210" s="34"/>
      <c r="AD1210" s="34"/>
      <c r="AK1210" s="26"/>
    </row>
    <row r="1211" spans="15:37">
      <c r="O1211" s="34"/>
      <c r="S1211" s="173"/>
      <c r="T1211" s="91"/>
      <c r="Y1211" s="34"/>
      <c r="AD1211" s="34"/>
      <c r="AK1211" s="26"/>
    </row>
    <row r="1212" spans="15:37">
      <c r="O1212" s="34"/>
      <c r="S1212" s="173"/>
      <c r="T1212" s="91"/>
      <c r="Y1212" s="34"/>
      <c r="AD1212" s="34"/>
      <c r="AK1212" s="26"/>
    </row>
    <row r="1213" spans="15:37">
      <c r="O1213" s="34"/>
      <c r="S1213" s="173"/>
      <c r="T1213" s="91"/>
      <c r="Y1213" s="34"/>
      <c r="AD1213" s="34"/>
      <c r="AK1213" s="26"/>
    </row>
    <row r="1214" spans="15:37">
      <c r="O1214" s="34"/>
      <c r="S1214" s="173"/>
      <c r="T1214" s="91"/>
      <c r="Y1214" s="34"/>
      <c r="AD1214" s="34"/>
      <c r="AK1214" s="26"/>
    </row>
    <row r="1215" spans="15:37">
      <c r="O1215" s="34"/>
      <c r="S1215" s="173"/>
      <c r="T1215" s="91"/>
      <c r="Y1215" s="34"/>
      <c r="AD1215" s="34"/>
      <c r="AK1215" s="26"/>
    </row>
    <row r="1216" spans="15:37">
      <c r="O1216" s="34"/>
      <c r="S1216" s="173"/>
      <c r="T1216" s="91"/>
      <c r="Y1216" s="34"/>
      <c r="AD1216" s="34"/>
      <c r="AK1216" s="26"/>
    </row>
    <row r="1217" spans="15:37">
      <c r="O1217" s="34"/>
      <c r="S1217" s="173"/>
      <c r="T1217" s="91"/>
      <c r="Y1217" s="34"/>
      <c r="AD1217" s="34"/>
      <c r="AK1217" s="26"/>
    </row>
    <row r="1218" spans="15:37">
      <c r="O1218" s="34"/>
      <c r="S1218" s="173"/>
      <c r="T1218" s="91"/>
      <c r="Y1218" s="34"/>
      <c r="AD1218" s="34"/>
      <c r="AK1218" s="26"/>
    </row>
    <row r="1219" spans="15:37">
      <c r="O1219" s="34"/>
      <c r="S1219" s="173"/>
      <c r="T1219" s="91"/>
      <c r="Y1219" s="34"/>
      <c r="AD1219" s="34"/>
      <c r="AK1219" s="26"/>
    </row>
    <row r="1220" spans="15:37">
      <c r="O1220" s="34"/>
      <c r="S1220" s="173"/>
      <c r="T1220" s="91"/>
      <c r="Y1220" s="34"/>
      <c r="AD1220" s="34"/>
      <c r="AK1220" s="26"/>
    </row>
    <row r="1221" spans="15:37">
      <c r="O1221" s="34"/>
      <c r="S1221" s="173"/>
      <c r="T1221" s="91"/>
      <c r="Y1221" s="34"/>
      <c r="AD1221" s="34"/>
      <c r="AK1221" s="26"/>
    </row>
    <row r="1222" spans="15:37">
      <c r="O1222" s="34"/>
      <c r="S1222" s="173"/>
      <c r="T1222" s="91"/>
      <c r="Y1222" s="34"/>
      <c r="AD1222" s="34"/>
      <c r="AK1222" s="26"/>
    </row>
    <row r="1223" spans="15:37">
      <c r="O1223" s="34"/>
      <c r="S1223" s="173"/>
      <c r="T1223" s="91"/>
      <c r="Y1223" s="34"/>
      <c r="AD1223" s="34"/>
      <c r="AK1223" s="26"/>
    </row>
    <row r="1224" spans="15:37">
      <c r="O1224" s="34"/>
      <c r="S1224" s="173"/>
      <c r="T1224" s="91"/>
      <c r="Y1224" s="34"/>
      <c r="AD1224" s="34"/>
      <c r="AK1224" s="26"/>
    </row>
    <row r="1225" spans="15:37">
      <c r="O1225" s="34"/>
      <c r="S1225" s="173"/>
      <c r="T1225" s="91"/>
      <c r="Y1225" s="34"/>
      <c r="AD1225" s="34"/>
      <c r="AK1225" s="26"/>
    </row>
    <row r="1226" spans="15:37">
      <c r="O1226" s="34"/>
      <c r="S1226" s="173"/>
      <c r="T1226" s="91"/>
      <c r="Y1226" s="34"/>
      <c r="AD1226" s="34"/>
      <c r="AK1226" s="26"/>
    </row>
    <row r="1227" spans="15:37">
      <c r="O1227" s="34"/>
      <c r="S1227" s="173"/>
      <c r="T1227" s="91"/>
      <c r="Y1227" s="34"/>
      <c r="AD1227" s="34"/>
      <c r="AK1227" s="26"/>
    </row>
    <row r="1228" spans="15:37">
      <c r="O1228" s="34"/>
      <c r="S1228" s="173"/>
      <c r="T1228" s="91"/>
      <c r="Y1228" s="34"/>
      <c r="AD1228" s="34"/>
      <c r="AK1228" s="26"/>
    </row>
    <row r="1229" spans="15:37">
      <c r="O1229" s="34"/>
      <c r="S1229" s="173"/>
      <c r="T1229" s="91"/>
      <c r="Y1229" s="34"/>
      <c r="AD1229" s="34"/>
      <c r="AK1229" s="26"/>
    </row>
    <row r="1230" spans="15:37">
      <c r="O1230" s="34"/>
      <c r="S1230" s="173"/>
      <c r="T1230" s="91"/>
      <c r="Y1230" s="34"/>
      <c r="AD1230" s="34"/>
      <c r="AK1230" s="26"/>
    </row>
    <row r="1231" spans="15:37">
      <c r="O1231" s="34"/>
      <c r="S1231" s="173"/>
      <c r="T1231" s="91"/>
      <c r="Y1231" s="34"/>
      <c r="AD1231" s="34"/>
      <c r="AK1231" s="26"/>
    </row>
    <row r="1232" spans="15:37">
      <c r="O1232" s="34"/>
      <c r="S1232" s="173"/>
      <c r="T1232" s="91"/>
      <c r="Y1232" s="34"/>
      <c r="AD1232" s="34"/>
      <c r="AK1232" s="26"/>
    </row>
    <row r="1233" spans="15:37">
      <c r="O1233" s="34"/>
      <c r="S1233" s="173"/>
      <c r="T1233" s="91"/>
      <c r="Y1233" s="34"/>
      <c r="AD1233" s="34"/>
      <c r="AK1233" s="26"/>
    </row>
    <row r="1234" spans="15:37">
      <c r="O1234" s="34"/>
      <c r="S1234" s="173"/>
      <c r="T1234" s="91"/>
      <c r="Y1234" s="34"/>
      <c r="AD1234" s="34"/>
      <c r="AK1234" s="26"/>
    </row>
    <row r="1235" spans="15:37">
      <c r="O1235" s="34"/>
      <c r="S1235" s="173"/>
      <c r="T1235" s="91"/>
      <c r="Y1235" s="34"/>
      <c r="AD1235" s="34"/>
      <c r="AK1235" s="26"/>
    </row>
    <row r="1236" spans="15:37">
      <c r="O1236" s="34"/>
      <c r="S1236" s="173"/>
      <c r="T1236" s="91"/>
      <c r="Y1236" s="34"/>
      <c r="AD1236" s="34"/>
      <c r="AK1236" s="26"/>
    </row>
    <row r="1237" spans="15:37">
      <c r="O1237" s="34"/>
      <c r="S1237" s="173"/>
      <c r="T1237" s="91"/>
      <c r="Y1237" s="34"/>
      <c r="AD1237" s="34"/>
      <c r="AK1237" s="26"/>
    </row>
    <row r="1238" spans="15:37">
      <c r="O1238" s="34"/>
      <c r="S1238" s="173"/>
      <c r="T1238" s="91"/>
      <c r="Y1238" s="34"/>
      <c r="AD1238" s="34"/>
      <c r="AK1238" s="26"/>
    </row>
    <row r="1239" spans="15:37">
      <c r="O1239" s="34"/>
      <c r="S1239" s="173"/>
      <c r="T1239" s="91"/>
      <c r="Y1239" s="34"/>
      <c r="AD1239" s="34"/>
      <c r="AK1239" s="26"/>
    </row>
    <row r="1240" spans="15:37">
      <c r="O1240" s="34"/>
      <c r="S1240" s="173"/>
      <c r="T1240" s="91"/>
      <c r="Y1240" s="34"/>
      <c r="AD1240" s="34"/>
      <c r="AK1240" s="26"/>
    </row>
    <row r="1241" spans="15:37">
      <c r="O1241" s="34"/>
      <c r="S1241" s="173"/>
      <c r="T1241" s="91"/>
      <c r="Y1241" s="34"/>
      <c r="AD1241" s="34"/>
      <c r="AK1241" s="26"/>
    </row>
    <row r="1242" spans="15:37">
      <c r="O1242" s="34"/>
      <c r="S1242" s="173"/>
      <c r="T1242" s="91"/>
      <c r="Y1242" s="34"/>
      <c r="AD1242" s="34"/>
      <c r="AK1242" s="26"/>
    </row>
    <row r="1243" spans="15:37">
      <c r="O1243" s="34"/>
      <c r="S1243" s="173"/>
      <c r="T1243" s="91"/>
      <c r="Y1243" s="34"/>
      <c r="AD1243" s="34"/>
      <c r="AK1243" s="26"/>
    </row>
    <row r="1244" spans="15:37">
      <c r="O1244" s="34"/>
      <c r="S1244" s="173"/>
      <c r="T1244" s="91"/>
      <c r="Y1244" s="34"/>
      <c r="AD1244" s="34"/>
      <c r="AK1244" s="26"/>
    </row>
    <row r="1245" spans="15:37">
      <c r="O1245" s="34"/>
      <c r="S1245" s="173"/>
      <c r="T1245" s="91"/>
      <c r="Y1245" s="34"/>
      <c r="AD1245" s="34"/>
      <c r="AK1245" s="26"/>
    </row>
    <row r="1246" spans="15:37">
      <c r="O1246" s="34"/>
      <c r="S1246" s="173"/>
      <c r="T1246" s="91"/>
      <c r="Y1246" s="34"/>
      <c r="AD1246" s="34"/>
      <c r="AK1246" s="26"/>
    </row>
    <row r="1247" spans="15:37">
      <c r="O1247" s="34"/>
      <c r="S1247" s="173"/>
      <c r="T1247" s="91"/>
      <c r="Y1247" s="34"/>
      <c r="AD1247" s="34"/>
      <c r="AK1247" s="26"/>
    </row>
    <row r="1248" spans="15:37">
      <c r="O1248" s="34"/>
      <c r="S1248" s="173"/>
      <c r="T1248" s="91"/>
      <c r="Y1248" s="34"/>
      <c r="AD1248" s="34"/>
      <c r="AK1248" s="26"/>
    </row>
    <row r="1249" spans="15:37">
      <c r="O1249" s="34"/>
      <c r="S1249" s="173"/>
      <c r="T1249" s="91"/>
      <c r="Y1249" s="34"/>
      <c r="AD1249" s="34"/>
      <c r="AK1249" s="26"/>
    </row>
    <row r="1250" spans="15:37">
      <c r="O1250" s="34"/>
      <c r="S1250" s="173"/>
      <c r="T1250" s="91"/>
      <c r="Y1250" s="34"/>
      <c r="AD1250" s="34"/>
      <c r="AK1250" s="26"/>
    </row>
    <row r="1251" spans="15:37">
      <c r="O1251" s="34"/>
      <c r="S1251" s="173"/>
      <c r="T1251" s="91"/>
      <c r="Y1251" s="34"/>
      <c r="AD1251" s="34"/>
      <c r="AK1251" s="26"/>
    </row>
    <row r="1252" spans="15:37">
      <c r="O1252" s="34"/>
      <c r="S1252" s="173"/>
      <c r="T1252" s="91"/>
      <c r="Y1252" s="34"/>
      <c r="AD1252" s="34"/>
      <c r="AK1252" s="26"/>
    </row>
    <row r="1253" spans="15:37">
      <c r="O1253" s="34"/>
      <c r="S1253" s="173"/>
      <c r="T1253" s="91"/>
      <c r="Y1253" s="34"/>
      <c r="AD1253" s="34"/>
      <c r="AK1253" s="26"/>
    </row>
    <row r="1254" spans="15:37">
      <c r="O1254" s="34"/>
      <c r="S1254" s="173"/>
      <c r="T1254" s="91"/>
      <c r="Y1254" s="34"/>
      <c r="AD1254" s="34"/>
      <c r="AK1254" s="26"/>
    </row>
    <row r="1255" spans="15:37">
      <c r="O1255" s="34"/>
      <c r="S1255" s="173"/>
      <c r="T1255" s="91"/>
      <c r="Y1255" s="34"/>
      <c r="AD1255" s="34"/>
      <c r="AK1255" s="26"/>
    </row>
    <row r="1256" spans="15:37">
      <c r="O1256" s="34"/>
      <c r="S1256" s="173"/>
      <c r="T1256" s="91"/>
      <c r="Y1256" s="34"/>
      <c r="AD1256" s="34"/>
      <c r="AK1256" s="26"/>
    </row>
    <row r="1257" spans="15:37">
      <c r="O1257" s="34"/>
      <c r="S1257" s="173"/>
      <c r="T1257" s="91"/>
      <c r="Y1257" s="34"/>
      <c r="AD1257" s="34"/>
      <c r="AK1257" s="26"/>
    </row>
    <row r="1258" spans="15:37">
      <c r="O1258" s="34"/>
      <c r="S1258" s="173"/>
      <c r="T1258" s="91"/>
      <c r="Y1258" s="34"/>
      <c r="AD1258" s="34"/>
      <c r="AK1258" s="26"/>
    </row>
    <row r="1259" spans="15:37">
      <c r="O1259" s="34"/>
      <c r="S1259" s="173"/>
      <c r="T1259" s="91"/>
      <c r="Y1259" s="34"/>
      <c r="AD1259" s="34"/>
      <c r="AK1259" s="26"/>
    </row>
    <row r="1260" spans="15:37">
      <c r="O1260" s="34"/>
      <c r="S1260" s="173"/>
      <c r="T1260" s="91"/>
      <c r="Y1260" s="34"/>
      <c r="AD1260" s="34"/>
      <c r="AK1260" s="26"/>
    </row>
    <row r="1261" spans="15:37">
      <c r="O1261" s="34"/>
      <c r="S1261" s="173"/>
      <c r="T1261" s="91"/>
      <c r="Y1261" s="34"/>
      <c r="AD1261" s="34"/>
      <c r="AK1261" s="26"/>
    </row>
    <row r="1262" spans="15:37">
      <c r="O1262" s="34"/>
      <c r="S1262" s="173"/>
      <c r="T1262" s="91"/>
      <c r="Y1262" s="34"/>
      <c r="AD1262" s="34"/>
      <c r="AK1262" s="26"/>
    </row>
    <row r="1263" spans="15:37">
      <c r="O1263" s="34"/>
      <c r="S1263" s="173"/>
      <c r="T1263" s="91"/>
      <c r="Y1263" s="34"/>
      <c r="AD1263" s="34"/>
      <c r="AK1263" s="26"/>
    </row>
    <row r="1264" spans="15:37">
      <c r="O1264" s="34"/>
      <c r="S1264" s="173"/>
      <c r="T1264" s="91"/>
      <c r="Y1264" s="34"/>
      <c r="AD1264" s="34"/>
      <c r="AK1264" s="26"/>
    </row>
    <row r="1265" spans="15:37">
      <c r="O1265" s="34"/>
      <c r="S1265" s="173"/>
      <c r="T1265" s="91"/>
      <c r="Y1265" s="34"/>
      <c r="AD1265" s="34"/>
      <c r="AK1265" s="26"/>
    </row>
    <row r="1266" spans="15:37">
      <c r="O1266" s="34"/>
      <c r="S1266" s="173"/>
      <c r="T1266" s="91"/>
      <c r="Y1266" s="34"/>
      <c r="AD1266" s="34"/>
      <c r="AK1266" s="26"/>
    </row>
    <row r="1267" spans="15:37">
      <c r="O1267" s="34"/>
      <c r="S1267" s="173"/>
      <c r="T1267" s="91"/>
      <c r="Y1267" s="34"/>
      <c r="AD1267" s="34"/>
      <c r="AK1267" s="26"/>
    </row>
    <row r="1268" spans="15:37">
      <c r="O1268" s="34"/>
      <c r="S1268" s="173"/>
      <c r="T1268" s="91"/>
      <c r="Y1268" s="34"/>
      <c r="AD1268" s="34"/>
      <c r="AK1268" s="26"/>
    </row>
    <row r="1269" spans="15:37">
      <c r="O1269" s="34"/>
      <c r="S1269" s="173"/>
      <c r="T1269" s="91"/>
      <c r="Y1269" s="34"/>
      <c r="AD1269" s="34"/>
      <c r="AK1269" s="26"/>
    </row>
    <row r="1270" spans="15:37">
      <c r="O1270" s="34"/>
      <c r="S1270" s="173"/>
      <c r="T1270" s="91"/>
      <c r="Y1270" s="34"/>
      <c r="AD1270" s="34"/>
      <c r="AK1270" s="26"/>
    </row>
    <row r="1271" spans="15:37">
      <c r="O1271" s="34"/>
      <c r="S1271" s="173"/>
      <c r="T1271" s="91"/>
      <c r="Y1271" s="34"/>
      <c r="AD1271" s="34"/>
      <c r="AK1271" s="26"/>
    </row>
    <row r="1272" spans="15:37">
      <c r="O1272" s="34"/>
      <c r="S1272" s="173"/>
      <c r="T1272" s="91"/>
      <c r="Y1272" s="34"/>
      <c r="AD1272" s="34"/>
      <c r="AK1272" s="26"/>
    </row>
    <row r="1273" spans="15:37">
      <c r="O1273" s="34"/>
      <c r="S1273" s="173"/>
      <c r="T1273" s="91"/>
      <c r="Y1273" s="34"/>
      <c r="AD1273" s="34"/>
      <c r="AK1273" s="26"/>
    </row>
    <row r="1274" spans="15:37">
      <c r="O1274" s="34"/>
      <c r="S1274" s="173"/>
      <c r="T1274" s="91"/>
      <c r="Y1274" s="34"/>
      <c r="AD1274" s="34"/>
      <c r="AK1274" s="26"/>
    </row>
    <row r="1275" spans="15:37">
      <c r="O1275" s="34"/>
      <c r="S1275" s="173"/>
      <c r="T1275" s="91"/>
      <c r="Y1275" s="34"/>
      <c r="AD1275" s="34"/>
      <c r="AK1275" s="26"/>
    </row>
    <row r="1276" spans="15:37">
      <c r="O1276" s="34"/>
      <c r="S1276" s="173"/>
      <c r="T1276" s="91"/>
      <c r="Y1276" s="34"/>
      <c r="AD1276" s="34"/>
      <c r="AK1276" s="26"/>
    </row>
    <row r="1277" spans="15:37">
      <c r="O1277" s="34"/>
      <c r="S1277" s="173"/>
      <c r="T1277" s="91"/>
      <c r="Y1277" s="34"/>
      <c r="AD1277" s="34"/>
      <c r="AK1277" s="26"/>
    </row>
    <row r="1278" spans="15:37">
      <c r="O1278" s="34"/>
      <c r="S1278" s="173"/>
      <c r="T1278" s="91"/>
      <c r="Y1278" s="34"/>
      <c r="AD1278" s="34"/>
      <c r="AK1278" s="26"/>
    </row>
    <row r="1279" spans="15:37">
      <c r="O1279" s="34"/>
      <c r="S1279" s="173"/>
      <c r="T1279" s="91"/>
      <c r="Y1279" s="34"/>
      <c r="AD1279" s="34"/>
      <c r="AK1279" s="26"/>
    </row>
    <row r="1280" spans="15:37">
      <c r="O1280" s="34"/>
      <c r="S1280" s="173"/>
      <c r="T1280" s="91"/>
      <c r="Y1280" s="34"/>
      <c r="AD1280" s="34"/>
      <c r="AK1280" s="26"/>
    </row>
    <row r="1281" spans="15:37">
      <c r="O1281" s="34"/>
      <c r="S1281" s="173"/>
      <c r="T1281" s="91"/>
      <c r="Y1281" s="34"/>
      <c r="AD1281" s="34"/>
      <c r="AK1281" s="26"/>
    </row>
    <row r="1282" spans="15:37">
      <c r="O1282" s="34"/>
      <c r="S1282" s="173"/>
      <c r="T1282" s="91"/>
      <c r="Y1282" s="34"/>
      <c r="AD1282" s="34"/>
      <c r="AK1282" s="26"/>
    </row>
    <row r="1283" spans="15:37">
      <c r="O1283" s="34"/>
      <c r="S1283" s="173"/>
      <c r="T1283" s="91"/>
      <c r="Y1283" s="34"/>
      <c r="AD1283" s="34"/>
      <c r="AK1283" s="26"/>
    </row>
    <row r="1284" spans="15:37">
      <c r="O1284" s="34"/>
      <c r="S1284" s="173"/>
      <c r="T1284" s="91"/>
      <c r="Y1284" s="34"/>
      <c r="AD1284" s="34"/>
      <c r="AK1284" s="26"/>
    </row>
    <row r="1285" spans="15:37">
      <c r="O1285" s="34"/>
      <c r="S1285" s="173"/>
      <c r="T1285" s="91"/>
      <c r="Y1285" s="34"/>
      <c r="AD1285" s="34"/>
      <c r="AK1285" s="26"/>
    </row>
    <row r="1286" spans="15:37">
      <c r="O1286" s="34"/>
      <c r="S1286" s="173"/>
      <c r="T1286" s="91"/>
      <c r="Y1286" s="34"/>
      <c r="AD1286" s="34"/>
      <c r="AK1286" s="26"/>
    </row>
    <row r="1287" spans="15:37">
      <c r="O1287" s="34"/>
      <c r="S1287" s="173"/>
      <c r="T1287" s="91"/>
      <c r="Y1287" s="34"/>
      <c r="AD1287" s="34"/>
      <c r="AK1287" s="26"/>
    </row>
    <row r="1288" spans="15:37">
      <c r="O1288" s="34"/>
      <c r="S1288" s="173"/>
      <c r="T1288" s="91"/>
      <c r="Y1288" s="34"/>
      <c r="AD1288" s="34"/>
      <c r="AK1288" s="26"/>
    </row>
    <row r="1289" spans="15:37">
      <c r="O1289" s="34"/>
      <c r="S1289" s="173"/>
      <c r="T1289" s="91"/>
      <c r="Y1289" s="34"/>
      <c r="AD1289" s="34"/>
      <c r="AK1289" s="26"/>
    </row>
    <row r="1290" spans="15:37">
      <c r="O1290" s="34"/>
      <c r="S1290" s="173"/>
      <c r="T1290" s="91"/>
      <c r="Y1290" s="34"/>
      <c r="AD1290" s="34"/>
      <c r="AK1290" s="26"/>
    </row>
    <row r="1291" spans="15:37">
      <c r="O1291" s="34"/>
      <c r="S1291" s="173"/>
      <c r="T1291" s="91"/>
      <c r="Y1291" s="34"/>
      <c r="AD1291" s="34"/>
      <c r="AK1291" s="26"/>
    </row>
    <row r="1292" spans="15:37">
      <c r="O1292" s="34"/>
      <c r="S1292" s="173"/>
      <c r="T1292" s="91"/>
      <c r="Y1292" s="34"/>
      <c r="AD1292" s="34"/>
      <c r="AK1292" s="26"/>
    </row>
    <row r="1293" spans="15:37">
      <c r="O1293" s="34"/>
      <c r="S1293" s="173"/>
      <c r="T1293" s="91"/>
      <c r="Y1293" s="34"/>
      <c r="AD1293" s="34"/>
      <c r="AK1293" s="26"/>
    </row>
    <row r="1294" spans="15:37">
      <c r="O1294" s="34"/>
      <c r="S1294" s="173"/>
      <c r="T1294" s="91"/>
      <c r="Y1294" s="34"/>
      <c r="AD1294" s="34"/>
      <c r="AK1294" s="26"/>
    </row>
    <row r="1295" spans="15:37">
      <c r="O1295" s="34"/>
      <c r="S1295" s="173"/>
      <c r="T1295" s="91"/>
      <c r="Y1295" s="34"/>
      <c r="AD1295" s="34"/>
      <c r="AK1295" s="26"/>
    </row>
    <row r="1296" spans="15:37">
      <c r="O1296" s="34"/>
      <c r="S1296" s="173"/>
      <c r="T1296" s="91"/>
      <c r="Y1296" s="34"/>
      <c r="AD1296" s="34"/>
      <c r="AK1296" s="26"/>
    </row>
    <row r="1297" spans="15:37">
      <c r="O1297" s="34"/>
      <c r="S1297" s="173"/>
      <c r="T1297" s="91"/>
      <c r="Y1297" s="34"/>
      <c r="AD1297" s="34"/>
      <c r="AK1297" s="26"/>
    </row>
    <row r="1298" spans="15:37">
      <c r="O1298" s="34"/>
      <c r="S1298" s="173"/>
      <c r="T1298" s="91"/>
      <c r="Y1298" s="34"/>
      <c r="AD1298" s="34"/>
      <c r="AK1298" s="26"/>
    </row>
    <row r="1299" spans="15:37">
      <c r="O1299" s="34"/>
      <c r="S1299" s="173"/>
      <c r="T1299" s="91"/>
      <c r="Y1299" s="34"/>
      <c r="AD1299" s="34"/>
      <c r="AK1299" s="26"/>
    </row>
    <row r="1300" spans="15:37">
      <c r="O1300" s="34"/>
      <c r="S1300" s="173"/>
      <c r="T1300" s="91"/>
      <c r="Y1300" s="34"/>
      <c r="AD1300" s="34"/>
      <c r="AK1300" s="26"/>
    </row>
    <row r="1301" spans="15:37">
      <c r="O1301" s="34"/>
      <c r="S1301" s="173"/>
      <c r="T1301" s="91"/>
      <c r="Y1301" s="34"/>
      <c r="AD1301" s="34"/>
      <c r="AK1301" s="26"/>
    </row>
    <row r="1302" spans="15:37">
      <c r="O1302" s="34"/>
      <c r="S1302" s="173"/>
      <c r="T1302" s="91"/>
      <c r="Y1302" s="34"/>
      <c r="AD1302" s="34"/>
      <c r="AK1302" s="26"/>
    </row>
    <row r="1303" spans="15:37">
      <c r="O1303" s="34"/>
      <c r="S1303" s="173"/>
      <c r="T1303" s="91"/>
      <c r="Y1303" s="34"/>
      <c r="AD1303" s="34"/>
      <c r="AK1303" s="26"/>
    </row>
    <row r="1304" spans="15:37">
      <c r="O1304" s="34"/>
      <c r="S1304" s="173"/>
      <c r="T1304" s="91"/>
      <c r="Y1304" s="34"/>
      <c r="AD1304" s="34"/>
      <c r="AK1304" s="26"/>
    </row>
    <row r="1305" spans="15:37">
      <c r="O1305" s="34"/>
      <c r="S1305" s="173"/>
      <c r="T1305" s="91"/>
      <c r="Y1305" s="34"/>
      <c r="AD1305" s="34"/>
      <c r="AK1305" s="26"/>
    </row>
    <row r="1306" spans="15:37">
      <c r="O1306" s="34"/>
      <c r="S1306" s="173"/>
      <c r="T1306" s="91"/>
      <c r="Y1306" s="34"/>
      <c r="AD1306" s="34"/>
      <c r="AK1306" s="26"/>
    </row>
    <row r="1307" spans="15:37">
      <c r="O1307" s="34"/>
      <c r="S1307" s="173"/>
      <c r="T1307" s="91"/>
      <c r="Y1307" s="34"/>
      <c r="AD1307" s="34"/>
      <c r="AK1307" s="26"/>
    </row>
    <row r="1308" spans="15:37">
      <c r="O1308" s="34"/>
      <c r="S1308" s="173"/>
      <c r="T1308" s="91"/>
      <c r="Y1308" s="34"/>
      <c r="AD1308" s="34"/>
      <c r="AK1308" s="26"/>
    </row>
    <row r="1309" spans="15:37">
      <c r="O1309" s="34"/>
      <c r="S1309" s="173"/>
      <c r="T1309" s="91"/>
      <c r="Y1309" s="34"/>
      <c r="AD1309" s="34"/>
      <c r="AK1309" s="26"/>
    </row>
    <row r="1310" spans="15:37">
      <c r="O1310" s="34"/>
      <c r="S1310" s="173"/>
      <c r="T1310" s="91"/>
      <c r="Y1310" s="34"/>
      <c r="AD1310" s="34"/>
      <c r="AK1310" s="26"/>
    </row>
    <row r="1311" spans="15:37">
      <c r="O1311" s="34"/>
      <c r="S1311" s="173"/>
      <c r="T1311" s="91"/>
      <c r="Y1311" s="34"/>
      <c r="AD1311" s="34"/>
      <c r="AK1311" s="26"/>
    </row>
    <row r="1312" spans="15:37">
      <c r="O1312" s="34"/>
      <c r="S1312" s="173"/>
      <c r="T1312" s="91"/>
      <c r="Y1312" s="34"/>
      <c r="AD1312" s="34"/>
      <c r="AK1312" s="26"/>
    </row>
    <row r="1313" spans="15:37">
      <c r="O1313" s="34"/>
      <c r="S1313" s="173"/>
      <c r="T1313" s="91"/>
      <c r="Y1313" s="34"/>
      <c r="AD1313" s="34"/>
      <c r="AK1313" s="26"/>
    </row>
    <row r="1314" spans="15:37">
      <c r="O1314" s="34"/>
      <c r="S1314" s="173"/>
      <c r="T1314" s="91"/>
      <c r="Y1314" s="34"/>
      <c r="AD1314" s="34"/>
      <c r="AK1314" s="26"/>
    </row>
    <row r="1315" spans="15:37">
      <c r="O1315" s="34"/>
      <c r="S1315" s="173"/>
      <c r="T1315" s="91"/>
      <c r="Y1315" s="34"/>
      <c r="AD1315" s="34"/>
      <c r="AK1315" s="26"/>
    </row>
    <row r="1316" spans="15:37">
      <c r="O1316" s="34"/>
      <c r="S1316" s="173"/>
      <c r="T1316" s="91"/>
      <c r="Y1316" s="34"/>
      <c r="AD1316" s="34"/>
      <c r="AK1316" s="26"/>
    </row>
    <row r="1317" spans="15:37">
      <c r="O1317" s="34"/>
      <c r="S1317" s="173"/>
      <c r="T1317" s="91"/>
      <c r="Y1317" s="34"/>
      <c r="AD1317" s="34"/>
      <c r="AK1317" s="26"/>
    </row>
    <row r="1318" spans="15:37">
      <c r="O1318" s="34"/>
      <c r="S1318" s="173"/>
      <c r="T1318" s="91"/>
      <c r="Y1318" s="34"/>
      <c r="AD1318" s="34"/>
      <c r="AK1318" s="26"/>
    </row>
    <row r="1319" spans="15:37">
      <c r="O1319" s="34"/>
      <c r="S1319" s="173"/>
      <c r="T1319" s="91"/>
      <c r="Y1319" s="34"/>
      <c r="AD1319" s="34"/>
      <c r="AK1319" s="26"/>
    </row>
    <row r="1320" spans="15:37">
      <c r="O1320" s="34"/>
      <c r="S1320" s="173"/>
      <c r="T1320" s="91"/>
      <c r="Y1320" s="34"/>
      <c r="AD1320" s="34"/>
      <c r="AK1320" s="26"/>
    </row>
    <row r="1321" spans="15:37">
      <c r="O1321" s="34"/>
      <c r="S1321" s="173"/>
      <c r="T1321" s="91"/>
      <c r="Y1321" s="34"/>
      <c r="AD1321" s="34"/>
      <c r="AK1321" s="26"/>
    </row>
    <row r="1322" spans="15:37">
      <c r="O1322" s="34"/>
      <c r="S1322" s="173"/>
      <c r="T1322" s="91"/>
      <c r="Y1322" s="34"/>
      <c r="AD1322" s="34"/>
      <c r="AK1322" s="26"/>
    </row>
    <row r="1323" spans="15:37">
      <c r="O1323" s="34"/>
      <c r="S1323" s="173"/>
      <c r="T1323" s="91"/>
      <c r="Y1323" s="34"/>
      <c r="AD1323" s="34"/>
      <c r="AK1323" s="26"/>
    </row>
    <row r="1324" spans="15:37">
      <c r="O1324" s="34"/>
      <c r="S1324" s="173"/>
      <c r="T1324" s="91"/>
      <c r="Y1324" s="34"/>
      <c r="AD1324" s="34"/>
      <c r="AK1324" s="26"/>
    </row>
    <row r="1325" spans="15:37">
      <c r="O1325" s="34"/>
      <c r="S1325" s="173"/>
      <c r="T1325" s="91"/>
      <c r="Y1325" s="34"/>
      <c r="AD1325" s="34"/>
      <c r="AK1325" s="26"/>
    </row>
    <row r="1326" spans="15:37">
      <c r="O1326" s="34"/>
      <c r="S1326" s="173"/>
      <c r="T1326" s="91"/>
      <c r="Y1326" s="34"/>
      <c r="AD1326" s="34"/>
      <c r="AK1326" s="26"/>
    </row>
    <row r="1327" spans="15:37">
      <c r="O1327" s="34"/>
      <c r="S1327" s="173"/>
      <c r="T1327" s="91"/>
      <c r="Y1327" s="34"/>
      <c r="AD1327" s="34"/>
      <c r="AK1327" s="26"/>
    </row>
    <row r="1328" spans="15:37">
      <c r="O1328" s="34"/>
      <c r="S1328" s="173"/>
      <c r="T1328" s="91"/>
      <c r="Y1328" s="34"/>
      <c r="AD1328" s="34"/>
      <c r="AK1328" s="26"/>
    </row>
    <row r="1329" spans="15:37">
      <c r="O1329" s="34"/>
      <c r="S1329" s="173"/>
      <c r="T1329" s="91"/>
      <c r="Y1329" s="34"/>
      <c r="AD1329" s="34"/>
      <c r="AK1329" s="26"/>
    </row>
    <row r="1330" spans="15:37">
      <c r="O1330" s="34"/>
      <c r="S1330" s="173"/>
      <c r="T1330" s="91"/>
      <c r="Y1330" s="34"/>
      <c r="AD1330" s="34"/>
      <c r="AK1330" s="26"/>
    </row>
    <row r="1331" spans="15:37">
      <c r="O1331" s="34"/>
      <c r="S1331" s="173"/>
      <c r="T1331" s="91"/>
      <c r="Y1331" s="34"/>
      <c r="AD1331" s="34"/>
      <c r="AK1331" s="26"/>
    </row>
  </sheetData>
  <mergeCells count="66">
    <mergeCell ref="A208:B208"/>
    <mergeCell ref="A1:P1"/>
    <mergeCell ref="A3:O3"/>
    <mergeCell ref="A5:A7"/>
    <mergeCell ref="B5:B7"/>
    <mergeCell ref="P5:P7"/>
    <mergeCell ref="A2:S2"/>
    <mergeCell ref="D5:F5"/>
    <mergeCell ref="G5:N5"/>
    <mergeCell ref="O5:O7"/>
    <mergeCell ref="S5:T5"/>
    <mergeCell ref="C5:C7"/>
    <mergeCell ref="S6:S7"/>
    <mergeCell ref="Q5:Q7"/>
    <mergeCell ref="R5:R7"/>
    <mergeCell ref="G6:J6"/>
    <mergeCell ref="K6:M6"/>
    <mergeCell ref="N6:N7"/>
    <mergeCell ref="E6:E7"/>
    <mergeCell ref="F6:F7"/>
    <mergeCell ref="U5:X5"/>
    <mergeCell ref="V6:V7"/>
    <mergeCell ref="Y5:AC5"/>
    <mergeCell ref="AB6:AB7"/>
    <mergeCell ref="AC6:AC7"/>
    <mergeCell ref="W6:W7"/>
    <mergeCell ref="X6:X7"/>
    <mergeCell ref="Y6:Y7"/>
    <mergeCell ref="Z6:Z7"/>
    <mergeCell ref="A8:AK8"/>
    <mergeCell ref="AI6:AI7"/>
    <mergeCell ref="A80:A128"/>
    <mergeCell ref="A49:A59"/>
    <mergeCell ref="A60:B60"/>
    <mergeCell ref="AD6:AD7"/>
    <mergeCell ref="AE6:AE7"/>
    <mergeCell ref="AA6:AA7"/>
    <mergeCell ref="AF6:AF7"/>
    <mergeCell ref="AG6:AG7"/>
    <mergeCell ref="AH6:AH7"/>
    <mergeCell ref="U6:U7"/>
    <mergeCell ref="A48:B48"/>
    <mergeCell ref="T6:T7"/>
    <mergeCell ref="A9:A47"/>
    <mergeCell ref="D6:D7"/>
    <mergeCell ref="A207:B207"/>
    <mergeCell ref="A167:B167"/>
    <mergeCell ref="A179:B179"/>
    <mergeCell ref="A180:A205"/>
    <mergeCell ref="A206:B206"/>
    <mergeCell ref="A132:A163"/>
    <mergeCell ref="T1:AL3"/>
    <mergeCell ref="AD168:AK178"/>
    <mergeCell ref="A168:A178"/>
    <mergeCell ref="A74:A76"/>
    <mergeCell ref="A61:A73"/>
    <mergeCell ref="A164:B164"/>
    <mergeCell ref="A165:A166"/>
    <mergeCell ref="A131:AK131"/>
    <mergeCell ref="AD61:AK76"/>
    <mergeCell ref="AD78:AK78"/>
    <mergeCell ref="A130:B130"/>
    <mergeCell ref="A129:B129"/>
    <mergeCell ref="A77:B77"/>
    <mergeCell ref="AD5:AK5"/>
    <mergeCell ref="AJ6:AK6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revision>7</cp:revision>
  <cp:lastPrinted>2024-01-17T10:54:05Z</cp:lastPrinted>
  <dcterms:created xsi:type="dcterms:W3CDTF">2018-03-07T14:40:05Z</dcterms:created>
  <dcterms:modified xsi:type="dcterms:W3CDTF">2024-08-06T08:54:17Z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